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Лист1 (2)" sheetId="5" r:id="rId1"/>
  </sheets>
  <definedNames>
    <definedName name="_xlnm._FilterDatabase" localSheetId="0" hidden="1">'Лист1 (2)'!$A$10:$O$502</definedName>
  </definedNames>
  <calcPr calcId="145621"/>
</workbook>
</file>

<file path=xl/calcChain.xml><?xml version="1.0" encoding="utf-8"?>
<calcChain xmlns="http://schemas.openxmlformats.org/spreadsheetml/2006/main">
  <c r="S12" i="5" l="1"/>
  <c r="R12" i="5"/>
  <c r="Q12" i="5"/>
  <c r="O501" i="5" l="1"/>
  <c r="N494" i="5"/>
  <c r="N495" i="5" s="1"/>
  <c r="M494" i="5"/>
  <c r="L494" i="5"/>
  <c r="K494" i="5"/>
  <c r="K496" i="5" s="1"/>
  <c r="J494" i="5"/>
  <c r="J495" i="5" s="1"/>
  <c r="I494" i="5"/>
  <c r="I496" i="5" s="1"/>
  <c r="H494" i="5"/>
  <c r="G494" i="5"/>
  <c r="F494" i="5"/>
  <c r="F496" i="5" s="1"/>
  <c r="E494" i="5"/>
  <c r="E496" i="5" s="1"/>
  <c r="D494" i="5"/>
  <c r="D496" i="5" s="1"/>
  <c r="C494" i="5"/>
  <c r="C496" i="5" s="1"/>
  <c r="O493" i="5"/>
  <c r="O489" i="5"/>
  <c r="N482" i="5"/>
  <c r="N484" i="5" s="1"/>
  <c r="M482" i="5"/>
  <c r="L482" i="5"/>
  <c r="L484" i="5" s="1"/>
  <c r="K482" i="5"/>
  <c r="J482" i="5"/>
  <c r="I482" i="5"/>
  <c r="H482" i="5"/>
  <c r="G482" i="5"/>
  <c r="F482" i="5"/>
  <c r="E482" i="5"/>
  <c r="D482" i="5"/>
  <c r="D484" i="5" s="1"/>
  <c r="C482" i="5"/>
  <c r="O481" i="5"/>
  <c r="O477" i="5"/>
  <c r="N470" i="5"/>
  <c r="M470" i="5"/>
  <c r="L470" i="5"/>
  <c r="L472" i="5" s="1"/>
  <c r="K470" i="5"/>
  <c r="K472" i="5" s="1"/>
  <c r="J470" i="5"/>
  <c r="J471" i="5" s="1"/>
  <c r="I470" i="5"/>
  <c r="I472" i="5" s="1"/>
  <c r="H470" i="5"/>
  <c r="H472" i="5" s="1"/>
  <c r="G470" i="5"/>
  <c r="G472" i="5" s="1"/>
  <c r="F470" i="5"/>
  <c r="F471" i="5" s="1"/>
  <c r="E470" i="5"/>
  <c r="D470" i="5"/>
  <c r="D472" i="5" s="1"/>
  <c r="C470" i="5"/>
  <c r="C472" i="5" s="1"/>
  <c r="O469" i="5"/>
  <c r="O465" i="5"/>
  <c r="N458" i="5"/>
  <c r="M458" i="5"/>
  <c r="L458" i="5"/>
  <c r="L460" i="5" s="1"/>
  <c r="K458" i="5"/>
  <c r="J458" i="5"/>
  <c r="J460" i="5" s="1"/>
  <c r="I458" i="5"/>
  <c r="H458" i="5"/>
  <c r="H460" i="5" s="1"/>
  <c r="G458" i="5"/>
  <c r="F458" i="5"/>
  <c r="E458" i="5"/>
  <c r="D458" i="5"/>
  <c r="D459" i="5" s="1"/>
  <c r="C458" i="5"/>
  <c r="O457" i="5"/>
  <c r="O453" i="5"/>
  <c r="N446" i="5"/>
  <c r="N448" i="5" s="1"/>
  <c r="M446" i="5"/>
  <c r="L446" i="5"/>
  <c r="L447" i="5" s="1"/>
  <c r="K446" i="5"/>
  <c r="K448" i="5" s="1"/>
  <c r="J446" i="5"/>
  <c r="J447" i="5" s="1"/>
  <c r="I446" i="5"/>
  <c r="I448" i="5" s="1"/>
  <c r="H446" i="5"/>
  <c r="G446" i="5"/>
  <c r="F446" i="5"/>
  <c r="F448" i="5" s="1"/>
  <c r="E446" i="5"/>
  <c r="E448" i="5" s="1"/>
  <c r="D446" i="5"/>
  <c r="C446" i="5"/>
  <c r="C448" i="5" s="1"/>
  <c r="O445" i="5"/>
  <c r="O441" i="5"/>
  <c r="N434" i="5"/>
  <c r="M434" i="5"/>
  <c r="L434" i="5"/>
  <c r="L436" i="5" s="1"/>
  <c r="K434" i="5"/>
  <c r="J434" i="5"/>
  <c r="I434" i="5"/>
  <c r="I436" i="5" s="1"/>
  <c r="H434" i="5"/>
  <c r="H435" i="5" s="1"/>
  <c r="G434" i="5"/>
  <c r="G435" i="5" s="1"/>
  <c r="F434" i="5"/>
  <c r="F435" i="5" s="1"/>
  <c r="E434" i="5"/>
  <c r="D434" i="5"/>
  <c r="D436" i="5" s="1"/>
  <c r="C434" i="5"/>
  <c r="O433" i="5"/>
  <c r="O429" i="5"/>
  <c r="N422" i="5"/>
  <c r="M422" i="5"/>
  <c r="M423" i="5" s="1"/>
  <c r="L422" i="5"/>
  <c r="K422" i="5"/>
  <c r="K424" i="5" s="1"/>
  <c r="J422" i="5"/>
  <c r="I422" i="5"/>
  <c r="I423" i="5" s="1"/>
  <c r="H422" i="5"/>
  <c r="H423" i="5" s="1"/>
  <c r="G422" i="5"/>
  <c r="G424" i="5" s="1"/>
  <c r="F422" i="5"/>
  <c r="E422" i="5"/>
  <c r="E423" i="5" s="1"/>
  <c r="D422" i="5"/>
  <c r="C422" i="5"/>
  <c r="C424" i="5" s="1"/>
  <c r="O421" i="5"/>
  <c r="O417" i="5"/>
  <c r="N410" i="5"/>
  <c r="N411" i="5" s="1"/>
  <c r="M410" i="5"/>
  <c r="L410" i="5"/>
  <c r="L412" i="5" s="1"/>
  <c r="K410" i="5"/>
  <c r="K411" i="5" s="1"/>
  <c r="J410" i="5"/>
  <c r="I410" i="5"/>
  <c r="I412" i="5" s="1"/>
  <c r="H410" i="5"/>
  <c r="H412" i="5" s="1"/>
  <c r="G410" i="5"/>
  <c r="F410" i="5"/>
  <c r="F411" i="5" s="1"/>
  <c r="E410" i="5"/>
  <c r="D410" i="5"/>
  <c r="D412" i="5" s="1"/>
  <c r="C410" i="5"/>
  <c r="O409" i="5"/>
  <c r="O405" i="5"/>
  <c r="N398" i="5"/>
  <c r="N399" i="5" s="1"/>
  <c r="M398" i="5"/>
  <c r="L398" i="5"/>
  <c r="L399" i="5" s="1"/>
  <c r="K398" i="5"/>
  <c r="K399" i="5" s="1"/>
  <c r="J398" i="5"/>
  <c r="I398" i="5"/>
  <c r="I399" i="5" s="1"/>
  <c r="I403" i="5" s="1"/>
  <c r="H398" i="5"/>
  <c r="G398" i="5"/>
  <c r="G399" i="5" s="1"/>
  <c r="F398" i="5"/>
  <c r="F399" i="5" s="1"/>
  <c r="E398" i="5"/>
  <c r="E399" i="5" s="1"/>
  <c r="D398" i="5"/>
  <c r="D399" i="5" s="1"/>
  <c r="C398" i="5"/>
  <c r="C399" i="5" s="1"/>
  <c r="O397" i="5"/>
  <c r="O393" i="5"/>
  <c r="N386" i="5"/>
  <c r="N388" i="5" s="1"/>
  <c r="M386" i="5"/>
  <c r="M387" i="5" s="1"/>
  <c r="L386" i="5"/>
  <c r="K386" i="5"/>
  <c r="K388" i="5" s="1"/>
  <c r="J386" i="5"/>
  <c r="I386" i="5"/>
  <c r="I388" i="5" s="1"/>
  <c r="H386" i="5"/>
  <c r="H388" i="5" s="1"/>
  <c r="G386" i="5"/>
  <c r="F386" i="5"/>
  <c r="E386" i="5"/>
  <c r="E388" i="5" s="1"/>
  <c r="D386" i="5"/>
  <c r="D388" i="5" s="1"/>
  <c r="C386" i="5"/>
  <c r="C388" i="5" s="1"/>
  <c r="O385" i="5"/>
  <c r="O381" i="5"/>
  <c r="N374" i="5"/>
  <c r="M374" i="5"/>
  <c r="L374" i="5"/>
  <c r="K374" i="5"/>
  <c r="K376" i="5" s="1"/>
  <c r="J374" i="5"/>
  <c r="J376" i="5" s="1"/>
  <c r="I374" i="5"/>
  <c r="I376" i="5" s="1"/>
  <c r="H374" i="5"/>
  <c r="G374" i="5"/>
  <c r="G375" i="5" s="1"/>
  <c r="F374" i="5"/>
  <c r="F376" i="5" s="1"/>
  <c r="E374" i="5"/>
  <c r="D374" i="5"/>
  <c r="D376" i="5" s="1"/>
  <c r="C374" i="5"/>
  <c r="C375" i="5" s="1"/>
  <c r="O373" i="5"/>
  <c r="O369" i="5"/>
  <c r="N362" i="5"/>
  <c r="M362" i="5"/>
  <c r="M364" i="5" s="1"/>
  <c r="L362" i="5"/>
  <c r="K362" i="5"/>
  <c r="K364" i="5" s="1"/>
  <c r="J362" i="5"/>
  <c r="J364" i="5" s="1"/>
  <c r="I362" i="5"/>
  <c r="I364" i="5" s="1"/>
  <c r="H362" i="5"/>
  <c r="G362" i="5"/>
  <c r="F362" i="5"/>
  <c r="F364" i="5" s="1"/>
  <c r="E362" i="5"/>
  <c r="E363" i="5" s="1"/>
  <c r="D362" i="5"/>
  <c r="C362" i="5"/>
  <c r="C364" i="5" s="1"/>
  <c r="O361" i="5"/>
  <c r="O362" i="5" s="1"/>
  <c r="O357" i="5"/>
  <c r="N350" i="5"/>
  <c r="N352" i="5" s="1"/>
  <c r="M350" i="5"/>
  <c r="M352" i="5" s="1"/>
  <c r="L350" i="5"/>
  <c r="L352" i="5" s="1"/>
  <c r="K350" i="5"/>
  <c r="K352" i="5" s="1"/>
  <c r="J350" i="5"/>
  <c r="I350" i="5"/>
  <c r="I352" i="5" s="1"/>
  <c r="H350" i="5"/>
  <c r="H352" i="5" s="1"/>
  <c r="G350" i="5"/>
  <c r="G351" i="5" s="1"/>
  <c r="F350" i="5"/>
  <c r="E350" i="5"/>
  <c r="E352" i="5" s="1"/>
  <c r="D350" i="5"/>
  <c r="D352" i="5" s="1"/>
  <c r="C350" i="5"/>
  <c r="C352" i="5" s="1"/>
  <c r="O349" i="5"/>
  <c r="O345" i="5"/>
  <c r="N338" i="5"/>
  <c r="M338" i="5"/>
  <c r="M340" i="5" s="1"/>
  <c r="L338" i="5"/>
  <c r="K338" i="5"/>
  <c r="K340" i="5" s="1"/>
  <c r="J338" i="5"/>
  <c r="J340" i="5" s="1"/>
  <c r="I338" i="5"/>
  <c r="I339" i="5" s="1"/>
  <c r="H338" i="5"/>
  <c r="H340" i="5" s="1"/>
  <c r="G338" i="5"/>
  <c r="F338" i="5"/>
  <c r="E338" i="5"/>
  <c r="E339" i="5" s="1"/>
  <c r="D338" i="5"/>
  <c r="D340" i="5" s="1"/>
  <c r="C338" i="5"/>
  <c r="C340" i="5" s="1"/>
  <c r="O337" i="5"/>
  <c r="O333" i="5"/>
  <c r="N326" i="5"/>
  <c r="M326" i="5"/>
  <c r="M328" i="5" s="1"/>
  <c r="L326" i="5"/>
  <c r="L328" i="5" s="1"/>
  <c r="K326" i="5"/>
  <c r="K328" i="5" s="1"/>
  <c r="J326" i="5"/>
  <c r="J328" i="5" s="1"/>
  <c r="I326" i="5"/>
  <c r="H326" i="5"/>
  <c r="H327" i="5" s="1"/>
  <c r="G326" i="5"/>
  <c r="G327" i="5" s="1"/>
  <c r="F326" i="5"/>
  <c r="F328" i="5" s="1"/>
  <c r="E326" i="5"/>
  <c r="D326" i="5"/>
  <c r="D328" i="5" s="1"/>
  <c r="C326" i="5"/>
  <c r="C328" i="5" s="1"/>
  <c r="O325" i="5"/>
  <c r="O321" i="5"/>
  <c r="N314" i="5"/>
  <c r="M314" i="5"/>
  <c r="M316" i="5" s="1"/>
  <c r="L314" i="5"/>
  <c r="L315" i="5" s="1"/>
  <c r="K314" i="5"/>
  <c r="J314" i="5"/>
  <c r="I314" i="5"/>
  <c r="I316" i="5" s="1"/>
  <c r="H314" i="5"/>
  <c r="G314" i="5"/>
  <c r="G316" i="5" s="1"/>
  <c r="F314" i="5"/>
  <c r="E314" i="5"/>
  <c r="E316" i="5" s="1"/>
  <c r="D314" i="5"/>
  <c r="D315" i="5" s="1"/>
  <c r="C314" i="5"/>
  <c r="C316" i="5" s="1"/>
  <c r="O313" i="5"/>
  <c r="O309" i="5"/>
  <c r="N302" i="5"/>
  <c r="M302" i="5"/>
  <c r="L302" i="5"/>
  <c r="L303" i="5" s="1"/>
  <c r="K302" i="5"/>
  <c r="K303" i="5" s="1"/>
  <c r="J302" i="5"/>
  <c r="J304" i="5" s="1"/>
  <c r="I302" i="5"/>
  <c r="H302" i="5"/>
  <c r="H304" i="5" s="1"/>
  <c r="G302" i="5"/>
  <c r="F302" i="5"/>
  <c r="E302" i="5"/>
  <c r="E303" i="5" s="1"/>
  <c r="D302" i="5"/>
  <c r="D304" i="5" s="1"/>
  <c r="C302" i="5"/>
  <c r="O301" i="5"/>
  <c r="O297" i="5"/>
  <c r="H292" i="5"/>
  <c r="H295" i="5" s="1"/>
  <c r="N290" i="5"/>
  <c r="M290" i="5"/>
  <c r="L290" i="5"/>
  <c r="L291" i="5" s="1"/>
  <c r="K290" i="5"/>
  <c r="J290" i="5"/>
  <c r="I290" i="5"/>
  <c r="H290" i="5"/>
  <c r="H291" i="5" s="1"/>
  <c r="G290" i="5"/>
  <c r="G292" i="5" s="1"/>
  <c r="F290" i="5"/>
  <c r="E290" i="5"/>
  <c r="D290" i="5"/>
  <c r="D291" i="5" s="1"/>
  <c r="C290" i="5"/>
  <c r="C292" i="5" s="1"/>
  <c r="O289" i="5"/>
  <c r="O285" i="5"/>
  <c r="N278" i="5"/>
  <c r="N283" i="5" s="1"/>
  <c r="M278" i="5"/>
  <c r="M283" i="5" s="1"/>
  <c r="L278" i="5"/>
  <c r="L283" i="5" s="1"/>
  <c r="K278" i="5"/>
  <c r="K283" i="5" s="1"/>
  <c r="J278" i="5"/>
  <c r="J283" i="5" s="1"/>
  <c r="I278" i="5"/>
  <c r="I283" i="5" s="1"/>
  <c r="H278" i="5"/>
  <c r="H283" i="5" s="1"/>
  <c r="G278" i="5"/>
  <c r="G283" i="5" s="1"/>
  <c r="F278" i="5"/>
  <c r="F283" i="5" s="1"/>
  <c r="E278" i="5"/>
  <c r="E283" i="5" s="1"/>
  <c r="D278" i="5"/>
  <c r="D283" i="5" s="1"/>
  <c r="C278" i="5"/>
  <c r="C283" i="5" s="1"/>
  <c r="O277" i="5"/>
  <c r="O273" i="5"/>
  <c r="N266" i="5"/>
  <c r="M266" i="5"/>
  <c r="M268" i="5" s="1"/>
  <c r="L266" i="5"/>
  <c r="L267" i="5" s="1"/>
  <c r="K266" i="5"/>
  <c r="K267" i="5" s="1"/>
  <c r="J266" i="5"/>
  <c r="I266" i="5"/>
  <c r="H266" i="5"/>
  <c r="H268" i="5" s="1"/>
  <c r="G266" i="5"/>
  <c r="G268" i="5" s="1"/>
  <c r="F266" i="5"/>
  <c r="F268" i="5" s="1"/>
  <c r="E266" i="5"/>
  <c r="E268" i="5" s="1"/>
  <c r="D266" i="5"/>
  <c r="D268" i="5" s="1"/>
  <c r="C266" i="5"/>
  <c r="O265" i="5"/>
  <c r="N262" i="5"/>
  <c r="M262" i="5"/>
  <c r="L262" i="5"/>
  <c r="K262" i="5"/>
  <c r="J262" i="5"/>
  <c r="I262" i="5"/>
  <c r="H262" i="5"/>
  <c r="G262" i="5"/>
  <c r="F262" i="5"/>
  <c r="E262" i="5"/>
  <c r="D262" i="5"/>
  <c r="C262" i="5"/>
  <c r="O261" i="5"/>
  <c r="O260" i="5"/>
  <c r="O259" i="5"/>
  <c r="O258" i="5"/>
  <c r="O257" i="5"/>
  <c r="L257" i="5"/>
  <c r="O256" i="5"/>
  <c r="O255" i="5"/>
  <c r="N254" i="5"/>
  <c r="M254" i="5"/>
  <c r="L254" i="5"/>
  <c r="K254" i="5"/>
  <c r="J254" i="5"/>
  <c r="I254" i="5"/>
  <c r="H254" i="5"/>
  <c r="G254" i="5"/>
  <c r="F254" i="5"/>
  <c r="E254" i="5"/>
  <c r="D254" i="5"/>
  <c r="C254" i="5"/>
  <c r="O253" i="5"/>
  <c r="N250" i="5"/>
  <c r="M250" i="5"/>
  <c r="L250" i="5"/>
  <c r="K250" i="5"/>
  <c r="J250" i="5"/>
  <c r="I250" i="5"/>
  <c r="H250" i="5"/>
  <c r="G250" i="5"/>
  <c r="F250" i="5"/>
  <c r="E250" i="5"/>
  <c r="D250" i="5"/>
  <c r="C250" i="5"/>
  <c r="O249" i="5"/>
  <c r="O248" i="5"/>
  <c r="O247" i="5"/>
  <c r="O246" i="5"/>
  <c r="O245" i="5"/>
  <c r="O244" i="5"/>
  <c r="O243" i="5"/>
  <c r="N242" i="5"/>
  <c r="M242" i="5"/>
  <c r="L242" i="5"/>
  <c r="K242" i="5"/>
  <c r="J242" i="5"/>
  <c r="I242" i="5"/>
  <c r="H242" i="5"/>
  <c r="G242" i="5"/>
  <c r="F242" i="5"/>
  <c r="E242" i="5"/>
  <c r="D242" i="5"/>
  <c r="C242" i="5"/>
  <c r="O241" i="5"/>
  <c r="N238" i="5"/>
  <c r="M238" i="5"/>
  <c r="L238" i="5"/>
  <c r="K238" i="5"/>
  <c r="J238" i="5"/>
  <c r="I238" i="5"/>
  <c r="H238" i="5"/>
  <c r="G238" i="5"/>
  <c r="F238" i="5"/>
  <c r="E238" i="5"/>
  <c r="D238" i="5"/>
  <c r="C238" i="5"/>
  <c r="O237" i="5"/>
  <c r="O236" i="5"/>
  <c r="O235" i="5"/>
  <c r="O234" i="5"/>
  <c r="O233" i="5"/>
  <c r="O232" i="5"/>
  <c r="O231" i="5"/>
  <c r="N230" i="5"/>
  <c r="M230" i="5"/>
  <c r="L230" i="5"/>
  <c r="K230" i="5"/>
  <c r="J230" i="5"/>
  <c r="I230" i="5"/>
  <c r="H230" i="5"/>
  <c r="G230" i="5"/>
  <c r="F230" i="5"/>
  <c r="E230" i="5"/>
  <c r="D230" i="5"/>
  <c r="C230" i="5"/>
  <c r="O229" i="5"/>
  <c r="N226" i="5"/>
  <c r="M226" i="5"/>
  <c r="L226" i="5"/>
  <c r="K226" i="5"/>
  <c r="J226" i="5"/>
  <c r="I226" i="5"/>
  <c r="H226" i="5"/>
  <c r="G226" i="5"/>
  <c r="F226" i="5"/>
  <c r="E226" i="5"/>
  <c r="D226" i="5"/>
  <c r="C226" i="5"/>
  <c r="O225" i="5"/>
  <c r="O224" i="5"/>
  <c r="O223" i="5"/>
  <c r="O222" i="5"/>
  <c r="O221" i="5"/>
  <c r="O220" i="5"/>
  <c r="O219" i="5"/>
  <c r="N218" i="5"/>
  <c r="M218" i="5"/>
  <c r="L218" i="5"/>
  <c r="K218" i="5"/>
  <c r="J218" i="5"/>
  <c r="I218" i="5"/>
  <c r="H218" i="5"/>
  <c r="G218" i="5"/>
  <c r="F218" i="5"/>
  <c r="E218" i="5"/>
  <c r="D218" i="5"/>
  <c r="C218" i="5"/>
  <c r="O217" i="5"/>
  <c r="O213" i="5"/>
  <c r="N206" i="5"/>
  <c r="M206" i="5"/>
  <c r="M207" i="5" s="1"/>
  <c r="L206" i="5"/>
  <c r="L207" i="5" s="1"/>
  <c r="K206" i="5"/>
  <c r="K208" i="5" s="1"/>
  <c r="J206" i="5"/>
  <c r="J207" i="5" s="1"/>
  <c r="I206" i="5"/>
  <c r="I207" i="5" s="1"/>
  <c r="H206" i="5"/>
  <c r="G206" i="5"/>
  <c r="G207" i="5" s="1"/>
  <c r="F206" i="5"/>
  <c r="F208" i="5" s="1"/>
  <c r="E206" i="5"/>
  <c r="E207" i="5" s="1"/>
  <c r="D206" i="5"/>
  <c r="C206" i="5"/>
  <c r="O205" i="5"/>
  <c r="O201" i="5"/>
  <c r="N194" i="5"/>
  <c r="M194" i="5"/>
  <c r="M195" i="5" s="1"/>
  <c r="L194" i="5"/>
  <c r="L196" i="5" s="1"/>
  <c r="K194" i="5"/>
  <c r="J194" i="5"/>
  <c r="I194" i="5"/>
  <c r="H194" i="5"/>
  <c r="H195" i="5" s="1"/>
  <c r="G194" i="5"/>
  <c r="F194" i="5"/>
  <c r="E194" i="5"/>
  <c r="E195" i="5" s="1"/>
  <c r="D194" i="5"/>
  <c r="D196" i="5" s="1"/>
  <c r="C194" i="5"/>
  <c r="C195" i="5" s="1"/>
  <c r="O193" i="5"/>
  <c r="O189" i="5"/>
  <c r="N182" i="5"/>
  <c r="N183" i="5" s="1"/>
  <c r="M182" i="5"/>
  <c r="M183" i="5" s="1"/>
  <c r="L182" i="5"/>
  <c r="L184" i="5" s="1"/>
  <c r="K182" i="5"/>
  <c r="J182" i="5"/>
  <c r="J184" i="5" s="1"/>
  <c r="I182" i="5"/>
  <c r="I183" i="5" s="1"/>
  <c r="H182" i="5"/>
  <c r="H184" i="5" s="1"/>
  <c r="G182" i="5"/>
  <c r="G184" i="5" s="1"/>
  <c r="F182" i="5"/>
  <c r="E182" i="5"/>
  <c r="E183" i="5" s="1"/>
  <c r="D182" i="5"/>
  <c r="D184" i="5" s="1"/>
  <c r="C182" i="5"/>
  <c r="C183" i="5" s="1"/>
  <c r="O181" i="5"/>
  <c r="O177" i="5"/>
  <c r="N170" i="5"/>
  <c r="N172" i="5" s="1"/>
  <c r="M170" i="5"/>
  <c r="M172" i="5" s="1"/>
  <c r="L170" i="5"/>
  <c r="L172" i="5" s="1"/>
  <c r="K170" i="5"/>
  <c r="K171" i="5" s="1"/>
  <c r="J170" i="5"/>
  <c r="J172" i="5" s="1"/>
  <c r="I170" i="5"/>
  <c r="H170" i="5"/>
  <c r="G170" i="5"/>
  <c r="G171" i="5" s="1"/>
  <c r="F170" i="5"/>
  <c r="F172" i="5" s="1"/>
  <c r="E170" i="5"/>
  <c r="E171" i="5" s="1"/>
  <c r="D170" i="5"/>
  <c r="D172" i="5" s="1"/>
  <c r="C170" i="5"/>
  <c r="C171" i="5" s="1"/>
  <c r="O169" i="5"/>
  <c r="O165" i="5"/>
  <c r="N158" i="5"/>
  <c r="N160" i="5" s="1"/>
  <c r="M158" i="5"/>
  <c r="M159" i="5" s="1"/>
  <c r="L158" i="5"/>
  <c r="K158" i="5"/>
  <c r="J158" i="5"/>
  <c r="J159" i="5" s="1"/>
  <c r="I158" i="5"/>
  <c r="I159" i="5" s="1"/>
  <c r="H158" i="5"/>
  <c r="H160" i="5" s="1"/>
  <c r="G158" i="5"/>
  <c r="G160" i="5" s="1"/>
  <c r="F158" i="5"/>
  <c r="F160" i="5" s="1"/>
  <c r="E158" i="5"/>
  <c r="E159" i="5" s="1"/>
  <c r="D158" i="5"/>
  <c r="D160" i="5" s="1"/>
  <c r="C158" i="5"/>
  <c r="C159" i="5" s="1"/>
  <c r="O157" i="5"/>
  <c r="N154" i="5"/>
  <c r="M154" i="5"/>
  <c r="L154" i="5"/>
  <c r="K154" i="5"/>
  <c r="J154" i="5"/>
  <c r="I154" i="5"/>
  <c r="H154" i="5"/>
  <c r="G154" i="5"/>
  <c r="F154" i="5"/>
  <c r="E154" i="5"/>
  <c r="D154" i="5"/>
  <c r="C154" i="5"/>
  <c r="O153" i="5"/>
  <c r="O152" i="5"/>
  <c r="O150" i="5"/>
  <c r="O149" i="5"/>
  <c r="O148" i="5"/>
  <c r="O147" i="5"/>
  <c r="N146" i="5"/>
  <c r="N151" i="5" s="1"/>
  <c r="M146" i="5"/>
  <c r="M151" i="5" s="1"/>
  <c r="L146" i="5"/>
  <c r="L151" i="5" s="1"/>
  <c r="K146" i="5"/>
  <c r="K151" i="5" s="1"/>
  <c r="J146" i="5"/>
  <c r="J151" i="5" s="1"/>
  <c r="I146" i="5"/>
  <c r="I151" i="5" s="1"/>
  <c r="H146" i="5"/>
  <c r="H151" i="5" s="1"/>
  <c r="G146" i="5"/>
  <c r="G151" i="5" s="1"/>
  <c r="F146" i="5"/>
  <c r="F151" i="5" s="1"/>
  <c r="E146" i="5"/>
  <c r="E151" i="5" s="1"/>
  <c r="D146" i="5"/>
  <c r="D151" i="5" s="1"/>
  <c r="C146" i="5"/>
  <c r="C151" i="5" s="1"/>
  <c r="O145" i="5"/>
  <c r="N142" i="5"/>
  <c r="M142" i="5"/>
  <c r="L142" i="5"/>
  <c r="K142" i="5"/>
  <c r="J142" i="5"/>
  <c r="I142" i="5"/>
  <c r="H142" i="5"/>
  <c r="G142" i="5"/>
  <c r="F142" i="5"/>
  <c r="E142" i="5"/>
  <c r="D142" i="5"/>
  <c r="C142" i="5"/>
  <c r="O141" i="5"/>
  <c r="O140" i="5"/>
  <c r="O138" i="5"/>
  <c r="O137" i="5"/>
  <c r="O136" i="5"/>
  <c r="O135" i="5"/>
  <c r="N134" i="5"/>
  <c r="N139" i="5" s="1"/>
  <c r="M134" i="5"/>
  <c r="M139" i="5" s="1"/>
  <c r="L134" i="5"/>
  <c r="L139" i="5" s="1"/>
  <c r="K134" i="5"/>
  <c r="K139" i="5" s="1"/>
  <c r="J134" i="5"/>
  <c r="J139" i="5" s="1"/>
  <c r="I134" i="5"/>
  <c r="I139" i="5" s="1"/>
  <c r="H134" i="5"/>
  <c r="H139" i="5" s="1"/>
  <c r="G134" i="5"/>
  <c r="G139" i="5" s="1"/>
  <c r="F134" i="5"/>
  <c r="F139" i="5" s="1"/>
  <c r="E134" i="5"/>
  <c r="E139" i="5" s="1"/>
  <c r="D134" i="5"/>
  <c r="D139" i="5" s="1"/>
  <c r="C134" i="5"/>
  <c r="C139" i="5" s="1"/>
  <c r="O133" i="5"/>
  <c r="N130" i="5"/>
  <c r="M130" i="5"/>
  <c r="L130" i="5"/>
  <c r="K130" i="5"/>
  <c r="J130" i="5"/>
  <c r="I130" i="5"/>
  <c r="H130" i="5"/>
  <c r="G130" i="5"/>
  <c r="F130" i="5"/>
  <c r="E130" i="5"/>
  <c r="D130" i="5"/>
  <c r="C130" i="5"/>
  <c r="O129" i="5"/>
  <c r="O128" i="5"/>
  <c r="O126" i="5"/>
  <c r="O125" i="5"/>
  <c r="O124" i="5"/>
  <c r="O123" i="5"/>
  <c r="N122" i="5"/>
  <c r="N127" i="5" s="1"/>
  <c r="M122" i="5"/>
  <c r="M127" i="5" s="1"/>
  <c r="L122" i="5"/>
  <c r="L127" i="5" s="1"/>
  <c r="K122" i="5"/>
  <c r="K127" i="5" s="1"/>
  <c r="J122" i="5"/>
  <c r="J127" i="5" s="1"/>
  <c r="I122" i="5"/>
  <c r="I127" i="5" s="1"/>
  <c r="H122" i="5"/>
  <c r="H127" i="5" s="1"/>
  <c r="G122" i="5"/>
  <c r="G127" i="5" s="1"/>
  <c r="F122" i="5"/>
  <c r="F127" i="5" s="1"/>
  <c r="E122" i="5"/>
  <c r="E127" i="5" s="1"/>
  <c r="D122" i="5"/>
  <c r="D127" i="5" s="1"/>
  <c r="C122" i="5"/>
  <c r="C127" i="5" s="1"/>
  <c r="O121" i="5"/>
  <c r="N118" i="5"/>
  <c r="M118" i="5"/>
  <c r="L118" i="5"/>
  <c r="K118" i="5"/>
  <c r="J118" i="5"/>
  <c r="I118" i="5"/>
  <c r="H118" i="5"/>
  <c r="G118" i="5"/>
  <c r="F118" i="5"/>
  <c r="E118" i="5"/>
  <c r="D118" i="5"/>
  <c r="C118" i="5"/>
  <c r="O117" i="5"/>
  <c r="O116" i="5"/>
  <c r="O114" i="5"/>
  <c r="O113" i="5"/>
  <c r="O112" i="5"/>
  <c r="O111" i="5"/>
  <c r="N110" i="5"/>
  <c r="N115" i="5" s="1"/>
  <c r="M110" i="5"/>
  <c r="M115" i="5" s="1"/>
  <c r="L110" i="5"/>
  <c r="L115" i="5" s="1"/>
  <c r="K110" i="5"/>
  <c r="K115" i="5" s="1"/>
  <c r="J110" i="5"/>
  <c r="J115" i="5" s="1"/>
  <c r="I110" i="5"/>
  <c r="I115" i="5" s="1"/>
  <c r="H110" i="5"/>
  <c r="H115" i="5" s="1"/>
  <c r="G110" i="5"/>
  <c r="G115" i="5" s="1"/>
  <c r="F110" i="5"/>
  <c r="F115" i="5" s="1"/>
  <c r="E110" i="5"/>
  <c r="E115" i="5" s="1"/>
  <c r="D110" i="5"/>
  <c r="D115" i="5" s="1"/>
  <c r="C110" i="5"/>
  <c r="C115" i="5" s="1"/>
  <c r="O109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O105" i="5"/>
  <c r="O104" i="5"/>
  <c r="O102" i="5"/>
  <c r="O101" i="5"/>
  <c r="O100" i="5"/>
  <c r="O99" i="5"/>
  <c r="N98" i="5"/>
  <c r="N103" i="5" s="1"/>
  <c r="M98" i="5"/>
  <c r="M103" i="5" s="1"/>
  <c r="L98" i="5"/>
  <c r="L103" i="5" s="1"/>
  <c r="K98" i="5"/>
  <c r="K103" i="5" s="1"/>
  <c r="J98" i="5"/>
  <c r="J103" i="5" s="1"/>
  <c r="I98" i="5"/>
  <c r="I103" i="5" s="1"/>
  <c r="H98" i="5"/>
  <c r="H103" i="5" s="1"/>
  <c r="G98" i="5"/>
  <c r="G103" i="5" s="1"/>
  <c r="F98" i="5"/>
  <c r="F103" i="5" s="1"/>
  <c r="E98" i="5"/>
  <c r="E103" i="5" s="1"/>
  <c r="D98" i="5"/>
  <c r="D103" i="5" s="1"/>
  <c r="C98" i="5"/>
  <c r="C103" i="5" s="1"/>
  <c r="O97" i="5"/>
  <c r="N94" i="5"/>
  <c r="M94" i="5"/>
  <c r="L94" i="5"/>
  <c r="K94" i="5"/>
  <c r="J94" i="5"/>
  <c r="I94" i="5"/>
  <c r="H94" i="5"/>
  <c r="G94" i="5"/>
  <c r="F94" i="5"/>
  <c r="E94" i="5"/>
  <c r="D94" i="5"/>
  <c r="C94" i="5"/>
  <c r="O93" i="5"/>
  <c r="O92" i="5"/>
  <c r="O90" i="5"/>
  <c r="O89" i="5"/>
  <c r="O88" i="5"/>
  <c r="O87" i="5"/>
  <c r="N86" i="5"/>
  <c r="N91" i="5" s="1"/>
  <c r="M86" i="5"/>
  <c r="M91" i="5" s="1"/>
  <c r="L86" i="5"/>
  <c r="L91" i="5" s="1"/>
  <c r="K86" i="5"/>
  <c r="K91" i="5" s="1"/>
  <c r="J86" i="5"/>
  <c r="J91" i="5" s="1"/>
  <c r="I86" i="5"/>
  <c r="I91" i="5" s="1"/>
  <c r="H86" i="5"/>
  <c r="H91" i="5" s="1"/>
  <c r="G86" i="5"/>
  <c r="G91" i="5" s="1"/>
  <c r="F86" i="5"/>
  <c r="F91" i="5" s="1"/>
  <c r="E86" i="5"/>
  <c r="E91" i="5" s="1"/>
  <c r="D86" i="5"/>
  <c r="D91" i="5" s="1"/>
  <c r="C86" i="5"/>
  <c r="O85" i="5"/>
  <c r="N82" i="5"/>
  <c r="M82" i="5"/>
  <c r="L82" i="5"/>
  <c r="K82" i="5"/>
  <c r="J82" i="5"/>
  <c r="I82" i="5"/>
  <c r="H82" i="5"/>
  <c r="G82" i="5"/>
  <c r="F82" i="5"/>
  <c r="E82" i="5"/>
  <c r="D82" i="5"/>
  <c r="C82" i="5"/>
  <c r="O81" i="5"/>
  <c r="O80" i="5"/>
  <c r="O79" i="5"/>
  <c r="O78" i="5"/>
  <c r="O76" i="5"/>
  <c r="O75" i="5"/>
  <c r="N74" i="5"/>
  <c r="N77" i="5" s="1"/>
  <c r="M74" i="5"/>
  <c r="M77" i="5" s="1"/>
  <c r="L74" i="5"/>
  <c r="L77" i="5" s="1"/>
  <c r="K74" i="5"/>
  <c r="K77" i="5" s="1"/>
  <c r="J74" i="5"/>
  <c r="J77" i="5" s="1"/>
  <c r="I74" i="5"/>
  <c r="I77" i="5" s="1"/>
  <c r="H74" i="5"/>
  <c r="H77" i="5" s="1"/>
  <c r="G74" i="5"/>
  <c r="G77" i="5" s="1"/>
  <c r="F74" i="5"/>
  <c r="F77" i="5" s="1"/>
  <c r="E74" i="5"/>
  <c r="E77" i="5" s="1"/>
  <c r="D74" i="5"/>
  <c r="D77" i="5" s="1"/>
  <c r="C74" i="5"/>
  <c r="C77" i="5" s="1"/>
  <c r="O73" i="5"/>
  <c r="N70" i="5"/>
  <c r="M70" i="5"/>
  <c r="L70" i="5"/>
  <c r="K70" i="5"/>
  <c r="J70" i="5"/>
  <c r="I70" i="5"/>
  <c r="H70" i="5"/>
  <c r="G70" i="5"/>
  <c r="F70" i="5"/>
  <c r="E70" i="5"/>
  <c r="D70" i="5"/>
  <c r="C70" i="5"/>
  <c r="O69" i="5"/>
  <c r="O68" i="5"/>
  <c r="O66" i="5"/>
  <c r="O65" i="5"/>
  <c r="O64" i="5"/>
  <c r="O63" i="5"/>
  <c r="N62" i="5"/>
  <c r="N67" i="5" s="1"/>
  <c r="M62" i="5"/>
  <c r="M67" i="5" s="1"/>
  <c r="L62" i="5"/>
  <c r="L67" i="5" s="1"/>
  <c r="K62" i="5"/>
  <c r="K67" i="5" s="1"/>
  <c r="J62" i="5"/>
  <c r="J67" i="5" s="1"/>
  <c r="I62" i="5"/>
  <c r="I67" i="5" s="1"/>
  <c r="H62" i="5"/>
  <c r="H67" i="5" s="1"/>
  <c r="G62" i="5"/>
  <c r="G67" i="5" s="1"/>
  <c r="F62" i="5"/>
  <c r="F67" i="5" s="1"/>
  <c r="E62" i="5"/>
  <c r="E67" i="5" s="1"/>
  <c r="D62" i="5"/>
  <c r="D67" i="5" s="1"/>
  <c r="C62" i="5"/>
  <c r="O61" i="5"/>
  <c r="N58" i="5"/>
  <c r="M58" i="5"/>
  <c r="L58" i="5"/>
  <c r="K58" i="5"/>
  <c r="J58" i="5"/>
  <c r="I58" i="5"/>
  <c r="H58" i="5"/>
  <c r="G58" i="5"/>
  <c r="F58" i="5"/>
  <c r="E58" i="5"/>
  <c r="D58" i="5"/>
  <c r="C58" i="5"/>
  <c r="O57" i="5"/>
  <c r="O56" i="5"/>
  <c r="O55" i="5"/>
  <c r="O54" i="5"/>
  <c r="O53" i="5"/>
  <c r="O52" i="5"/>
  <c r="O51" i="5"/>
  <c r="N50" i="5"/>
  <c r="M50" i="5"/>
  <c r="L50" i="5"/>
  <c r="K50" i="5"/>
  <c r="J50" i="5"/>
  <c r="I50" i="5"/>
  <c r="H50" i="5"/>
  <c r="G50" i="5"/>
  <c r="F50" i="5"/>
  <c r="E50" i="5"/>
  <c r="D50" i="5"/>
  <c r="C50" i="5"/>
  <c r="O49" i="5"/>
  <c r="N46" i="5"/>
  <c r="M46" i="5"/>
  <c r="L46" i="5"/>
  <c r="K46" i="5"/>
  <c r="J46" i="5"/>
  <c r="I46" i="5"/>
  <c r="H46" i="5"/>
  <c r="G46" i="5"/>
  <c r="F46" i="5"/>
  <c r="E46" i="5"/>
  <c r="D46" i="5"/>
  <c r="C46" i="5"/>
  <c r="O45" i="5"/>
  <c r="O44" i="5"/>
  <c r="O42" i="5"/>
  <c r="O41" i="5"/>
  <c r="O40" i="5"/>
  <c r="O39" i="5"/>
  <c r="N38" i="5"/>
  <c r="N43" i="5" s="1"/>
  <c r="M38" i="5"/>
  <c r="M43" i="5" s="1"/>
  <c r="L38" i="5"/>
  <c r="L43" i="5" s="1"/>
  <c r="K38" i="5"/>
  <c r="K43" i="5" s="1"/>
  <c r="J38" i="5"/>
  <c r="J43" i="5" s="1"/>
  <c r="I38" i="5"/>
  <c r="I43" i="5" s="1"/>
  <c r="H38" i="5"/>
  <c r="H43" i="5" s="1"/>
  <c r="G38" i="5"/>
  <c r="G43" i="5" s="1"/>
  <c r="F38" i="5"/>
  <c r="F43" i="5" s="1"/>
  <c r="E38" i="5"/>
  <c r="E43" i="5" s="1"/>
  <c r="D38" i="5"/>
  <c r="D43" i="5" s="1"/>
  <c r="C38" i="5"/>
  <c r="O37" i="5"/>
  <c r="N34" i="5"/>
  <c r="M34" i="5"/>
  <c r="L34" i="5"/>
  <c r="K34" i="5"/>
  <c r="J34" i="5"/>
  <c r="I34" i="5"/>
  <c r="H34" i="5"/>
  <c r="G34" i="5"/>
  <c r="F34" i="5"/>
  <c r="E34" i="5"/>
  <c r="D34" i="5"/>
  <c r="C34" i="5"/>
  <c r="O33" i="5"/>
  <c r="O32" i="5"/>
  <c r="O30" i="5"/>
  <c r="O29" i="5"/>
  <c r="O28" i="5"/>
  <c r="O27" i="5"/>
  <c r="N26" i="5"/>
  <c r="N31" i="5" s="1"/>
  <c r="M26" i="5"/>
  <c r="M31" i="5" s="1"/>
  <c r="L26" i="5"/>
  <c r="L31" i="5" s="1"/>
  <c r="K26" i="5"/>
  <c r="K31" i="5" s="1"/>
  <c r="J26" i="5"/>
  <c r="J31" i="5" s="1"/>
  <c r="I26" i="5"/>
  <c r="I31" i="5" s="1"/>
  <c r="H26" i="5"/>
  <c r="H31" i="5" s="1"/>
  <c r="G26" i="5"/>
  <c r="G31" i="5" s="1"/>
  <c r="F26" i="5"/>
  <c r="F31" i="5" s="1"/>
  <c r="E26" i="5"/>
  <c r="E31" i="5" s="1"/>
  <c r="D26" i="5"/>
  <c r="D31" i="5" s="1"/>
  <c r="C26" i="5"/>
  <c r="O25" i="5"/>
  <c r="N22" i="5"/>
  <c r="M22" i="5"/>
  <c r="L22" i="5"/>
  <c r="K22" i="5"/>
  <c r="J22" i="5"/>
  <c r="I22" i="5"/>
  <c r="H22" i="5"/>
  <c r="G22" i="5"/>
  <c r="F22" i="5"/>
  <c r="E22" i="5"/>
  <c r="D22" i="5"/>
  <c r="C22" i="5"/>
  <c r="O21" i="5"/>
  <c r="O20" i="5"/>
  <c r="O18" i="5"/>
  <c r="O17" i="5"/>
  <c r="O16" i="5"/>
  <c r="O15" i="5"/>
  <c r="N14" i="5"/>
  <c r="N19" i="5" s="1"/>
  <c r="M14" i="5"/>
  <c r="M19" i="5" s="1"/>
  <c r="L14" i="5"/>
  <c r="L19" i="5" s="1"/>
  <c r="K14" i="5"/>
  <c r="K19" i="5" s="1"/>
  <c r="J14" i="5"/>
  <c r="J19" i="5" s="1"/>
  <c r="I14" i="5"/>
  <c r="I19" i="5" s="1"/>
  <c r="H14" i="5"/>
  <c r="H19" i="5" s="1"/>
  <c r="G14" i="5"/>
  <c r="G19" i="5" s="1"/>
  <c r="F14" i="5"/>
  <c r="F19" i="5" s="1"/>
  <c r="E14" i="5"/>
  <c r="E19" i="5" s="1"/>
  <c r="D14" i="5"/>
  <c r="D19" i="5" s="1"/>
  <c r="C14" i="5"/>
  <c r="C19" i="5" s="1"/>
  <c r="O13" i="5"/>
  <c r="I375" i="5" l="1"/>
  <c r="I379" i="5" s="1"/>
  <c r="O398" i="5"/>
  <c r="O410" i="5"/>
  <c r="O411" i="5" s="1"/>
  <c r="I315" i="5"/>
  <c r="O118" i="5"/>
  <c r="I340" i="5"/>
  <c r="I343" i="5" s="1"/>
  <c r="J183" i="5"/>
  <c r="J185" i="5" s="1"/>
  <c r="O326" i="5"/>
  <c r="H471" i="5"/>
  <c r="H475" i="5" s="1"/>
  <c r="O154" i="5"/>
  <c r="O290" i="5"/>
  <c r="O291" i="5" s="1"/>
  <c r="I351" i="5"/>
  <c r="I355" i="5" s="1"/>
  <c r="O386" i="5"/>
  <c r="O387" i="5" s="1"/>
  <c r="D411" i="5"/>
  <c r="D415" i="5" s="1"/>
  <c r="O434" i="5"/>
  <c r="O436" i="5" s="1"/>
  <c r="I387" i="5"/>
  <c r="I435" i="5"/>
  <c r="C160" i="5"/>
  <c r="C163" i="5" s="1"/>
  <c r="O226" i="5"/>
  <c r="O238" i="5"/>
  <c r="H459" i="5"/>
  <c r="H463" i="5" s="1"/>
  <c r="N496" i="5"/>
  <c r="N499" i="5" s="1"/>
  <c r="K268" i="5"/>
  <c r="I319" i="5"/>
  <c r="J160" i="5"/>
  <c r="J163" i="5" s="1"/>
  <c r="L183" i="5"/>
  <c r="K387" i="5"/>
  <c r="K391" i="5" s="1"/>
  <c r="N159" i="5"/>
  <c r="N163" i="5" s="1"/>
  <c r="D183" i="5"/>
  <c r="D185" i="5" s="1"/>
  <c r="O302" i="5"/>
  <c r="E315" i="5"/>
  <c r="E319" i="5" s="1"/>
  <c r="O338" i="5"/>
  <c r="O340" i="5" s="1"/>
  <c r="O374" i="5"/>
  <c r="O376" i="5" s="1"/>
  <c r="O482" i="5"/>
  <c r="O484" i="5" s="1"/>
  <c r="D316" i="5"/>
  <c r="D319" i="5" s="1"/>
  <c r="K351" i="5"/>
  <c r="K355" i="5" s="1"/>
  <c r="K363" i="5"/>
  <c r="K367" i="5" s="1"/>
  <c r="G376" i="5"/>
  <c r="G379" i="5" s="1"/>
  <c r="F447" i="5"/>
  <c r="N184" i="5"/>
  <c r="N185" i="5" s="1"/>
  <c r="L411" i="5"/>
  <c r="L415" i="5" s="1"/>
  <c r="I424" i="5"/>
  <c r="I427" i="5" s="1"/>
  <c r="G436" i="5"/>
  <c r="F495" i="5"/>
  <c r="H171" i="5"/>
  <c r="H172" i="5"/>
  <c r="N208" i="5"/>
  <c r="N207" i="5"/>
  <c r="G304" i="5"/>
  <c r="G303" i="5"/>
  <c r="F484" i="5"/>
  <c r="F483" i="5"/>
  <c r="J484" i="5"/>
  <c r="J483" i="5"/>
  <c r="O70" i="5"/>
  <c r="F184" i="5"/>
  <c r="F183" i="5"/>
  <c r="G195" i="5"/>
  <c r="G196" i="5"/>
  <c r="K195" i="5"/>
  <c r="K196" i="5"/>
  <c r="J208" i="5"/>
  <c r="C267" i="5"/>
  <c r="C268" i="5"/>
  <c r="K271" i="5"/>
  <c r="G267" i="5"/>
  <c r="N436" i="5"/>
  <c r="N435" i="5"/>
  <c r="O458" i="5"/>
  <c r="O460" i="5" s="1"/>
  <c r="N483" i="5"/>
  <c r="N487" i="5" s="1"/>
  <c r="L171" i="5"/>
  <c r="L173" i="5" s="1"/>
  <c r="D448" i="5"/>
  <c r="D447" i="5"/>
  <c r="J209" i="5"/>
  <c r="C303" i="5"/>
  <c r="C304" i="5"/>
  <c r="E328" i="5"/>
  <c r="E327" i="5"/>
  <c r="F499" i="5"/>
  <c r="D171" i="5"/>
  <c r="D173" i="5" s="1"/>
  <c r="O206" i="5"/>
  <c r="O208" i="5" s="1"/>
  <c r="H267" i="5"/>
  <c r="H271" i="5" s="1"/>
  <c r="E292" i="5"/>
  <c r="E291" i="5"/>
  <c r="I291" i="5"/>
  <c r="I292" i="5"/>
  <c r="M292" i="5"/>
  <c r="M291" i="5"/>
  <c r="O314" i="5"/>
  <c r="O315" i="5" s="1"/>
  <c r="M327" i="5"/>
  <c r="M331" i="5" s="1"/>
  <c r="N424" i="5"/>
  <c r="N423" i="5"/>
  <c r="F451" i="5"/>
  <c r="K304" i="5"/>
  <c r="K307" i="5" s="1"/>
  <c r="E364" i="5"/>
  <c r="E367" i="5" s="1"/>
  <c r="M388" i="5"/>
  <c r="M391" i="5" s="1"/>
  <c r="J472" i="5"/>
  <c r="J475" i="5" s="1"/>
  <c r="O82" i="5"/>
  <c r="O106" i="5"/>
  <c r="O142" i="5"/>
  <c r="O158" i="5"/>
  <c r="O159" i="5" s="1"/>
  <c r="O250" i="5"/>
  <c r="H303" i="5"/>
  <c r="H307" i="5" s="1"/>
  <c r="G328" i="5"/>
  <c r="G331" i="5" s="1"/>
  <c r="O350" i="5"/>
  <c r="O352" i="5" s="1"/>
  <c r="M351" i="5"/>
  <c r="M355" i="5" s="1"/>
  <c r="H411" i="5"/>
  <c r="H415" i="5" s="1"/>
  <c r="N447" i="5"/>
  <c r="N451" i="5" s="1"/>
  <c r="D460" i="5"/>
  <c r="D463" i="5" s="1"/>
  <c r="O94" i="5"/>
  <c r="F159" i="5"/>
  <c r="F163" i="5" s="1"/>
  <c r="O194" i="5"/>
  <c r="O195" i="5" s="1"/>
  <c r="M315" i="5"/>
  <c r="M319" i="5" s="1"/>
  <c r="K327" i="5"/>
  <c r="K331" i="5" s="1"/>
  <c r="E340" i="5"/>
  <c r="E343" i="5" s="1"/>
  <c r="E351" i="5"/>
  <c r="E355" i="5" s="1"/>
  <c r="G352" i="5"/>
  <c r="G355" i="5" s="1"/>
  <c r="I363" i="5"/>
  <c r="I367" i="5" s="1"/>
  <c r="C376" i="5"/>
  <c r="C379" i="5" s="1"/>
  <c r="E387" i="5"/>
  <c r="E391" i="5" s="1"/>
  <c r="I411" i="5"/>
  <c r="I415" i="5" s="1"/>
  <c r="L160" i="5"/>
  <c r="C411" i="5"/>
  <c r="C412" i="5"/>
  <c r="G411" i="5"/>
  <c r="F460" i="5"/>
  <c r="F459" i="5"/>
  <c r="N460" i="5"/>
  <c r="N459" i="5"/>
  <c r="H496" i="5"/>
  <c r="H495" i="5"/>
  <c r="L496" i="5"/>
  <c r="O26" i="5"/>
  <c r="C31" i="5"/>
  <c r="O31" i="5" s="1"/>
  <c r="O34" i="5"/>
  <c r="O50" i="5"/>
  <c r="O62" i="5"/>
  <c r="O130" i="5"/>
  <c r="O170" i="5"/>
  <c r="O171" i="5" s="1"/>
  <c r="C172" i="5"/>
  <c r="C173" i="5" s="1"/>
  <c r="D195" i="5"/>
  <c r="D197" i="5" s="1"/>
  <c r="C196" i="5"/>
  <c r="C197" i="5" s="1"/>
  <c r="K316" i="5"/>
  <c r="K315" i="5"/>
  <c r="G340" i="5"/>
  <c r="G339" i="5"/>
  <c r="C339" i="5"/>
  <c r="C343" i="5" s="1"/>
  <c r="O364" i="5"/>
  <c r="O363" i="5"/>
  <c r="D403" i="5"/>
  <c r="G412" i="5"/>
  <c r="F424" i="5"/>
  <c r="F423" i="5"/>
  <c r="J423" i="5"/>
  <c r="J424" i="5"/>
  <c r="H436" i="5"/>
  <c r="H439" i="5" s="1"/>
  <c r="L483" i="5"/>
  <c r="L487" i="5" s="1"/>
  <c r="L495" i="5"/>
  <c r="O86" i="5"/>
  <c r="C91" i="5"/>
  <c r="O91" i="5" s="1"/>
  <c r="O115" i="5"/>
  <c r="L159" i="5"/>
  <c r="K184" i="5"/>
  <c r="K183" i="5"/>
  <c r="O262" i="5"/>
  <c r="I268" i="5"/>
  <c r="I267" i="5"/>
  <c r="K292" i="5"/>
  <c r="K291" i="5"/>
  <c r="H315" i="5"/>
  <c r="H316" i="5"/>
  <c r="G364" i="5"/>
  <c r="G363" i="5"/>
  <c r="C363" i="5"/>
  <c r="C367" i="5" s="1"/>
  <c r="C423" i="5"/>
  <c r="C427" i="5" s="1"/>
  <c r="L435" i="5"/>
  <c r="L439" i="5" s="1"/>
  <c r="H484" i="5"/>
  <c r="H483" i="5"/>
  <c r="D483" i="5"/>
  <c r="D487" i="5" s="1"/>
  <c r="O22" i="5"/>
  <c r="O38" i="5"/>
  <c r="O46" i="5"/>
  <c r="O58" i="5"/>
  <c r="O139" i="5"/>
  <c r="K160" i="5"/>
  <c r="K159" i="5"/>
  <c r="D159" i="5"/>
  <c r="D163" i="5" s="1"/>
  <c r="J171" i="5"/>
  <c r="J173" i="5" s="1"/>
  <c r="C184" i="5"/>
  <c r="C185" i="5" s="1"/>
  <c r="L195" i="5"/>
  <c r="L197" i="5" s="1"/>
  <c r="H196" i="5"/>
  <c r="H197" i="5" s="1"/>
  <c r="H208" i="5"/>
  <c r="H207" i="5"/>
  <c r="F207" i="5"/>
  <c r="F209" i="5" s="1"/>
  <c r="O242" i="5"/>
  <c r="O266" i="5"/>
  <c r="O268" i="5" s="1"/>
  <c r="M267" i="5"/>
  <c r="M271" i="5" s="1"/>
  <c r="C327" i="5"/>
  <c r="C331" i="5" s="1"/>
  <c r="K339" i="5"/>
  <c r="K343" i="5" s="1"/>
  <c r="C351" i="5"/>
  <c r="C355" i="5" s="1"/>
  <c r="E376" i="5"/>
  <c r="E375" i="5"/>
  <c r="M376" i="5"/>
  <c r="M375" i="5"/>
  <c r="G388" i="5"/>
  <c r="G387" i="5"/>
  <c r="C387" i="5"/>
  <c r="C391" i="5" s="1"/>
  <c r="K423" i="5"/>
  <c r="K427" i="5" s="1"/>
  <c r="C435" i="5"/>
  <c r="C436" i="5"/>
  <c r="D435" i="5"/>
  <c r="D439" i="5" s="1"/>
  <c r="G439" i="5"/>
  <c r="H448" i="5"/>
  <c r="H447" i="5"/>
  <c r="L448" i="5"/>
  <c r="L451" i="5" s="1"/>
  <c r="J459" i="5"/>
  <c r="J463" i="5" s="1"/>
  <c r="N471" i="5"/>
  <c r="N472" i="5"/>
  <c r="F472" i="5"/>
  <c r="F475" i="5" s="1"/>
  <c r="O470" i="5"/>
  <c r="O471" i="5" s="1"/>
  <c r="D495" i="5"/>
  <c r="D499" i="5" s="1"/>
  <c r="O182" i="5"/>
  <c r="O184" i="5" s="1"/>
  <c r="E208" i="5"/>
  <c r="E209" i="5" s="1"/>
  <c r="O218" i="5"/>
  <c r="O278" i="5"/>
  <c r="O283" i="5" s="1"/>
  <c r="D292" i="5"/>
  <c r="D295" i="5" s="1"/>
  <c r="M339" i="5"/>
  <c r="M343" i="5" s="1"/>
  <c r="M363" i="5"/>
  <c r="M367" i="5" s="1"/>
  <c r="K375" i="5"/>
  <c r="K379" i="5" s="1"/>
  <c r="E403" i="5"/>
  <c r="F403" i="5"/>
  <c r="O422" i="5"/>
  <c r="O424" i="5" s="1"/>
  <c r="J448" i="5"/>
  <c r="J451" i="5" s="1"/>
  <c r="L459" i="5"/>
  <c r="L463" i="5" s="1"/>
  <c r="D471" i="5"/>
  <c r="D475" i="5" s="1"/>
  <c r="L471" i="5"/>
  <c r="L475" i="5" s="1"/>
  <c r="J496" i="5"/>
  <c r="J499" i="5" s="1"/>
  <c r="O230" i="5"/>
  <c r="G271" i="5"/>
  <c r="I391" i="5"/>
  <c r="O446" i="5"/>
  <c r="O448" i="5" s="1"/>
  <c r="O494" i="5"/>
  <c r="O496" i="5" s="1"/>
  <c r="O77" i="5"/>
  <c r="O19" i="5"/>
  <c r="O74" i="5"/>
  <c r="O110" i="5"/>
  <c r="O151" i="5"/>
  <c r="O146" i="5"/>
  <c r="M160" i="5"/>
  <c r="M163" i="5" s="1"/>
  <c r="F303" i="5"/>
  <c r="F304" i="5"/>
  <c r="N303" i="5"/>
  <c r="F316" i="5"/>
  <c r="N315" i="5"/>
  <c r="H363" i="5"/>
  <c r="H364" i="5"/>
  <c r="J387" i="5"/>
  <c r="G459" i="5"/>
  <c r="G483" i="5"/>
  <c r="G484" i="5"/>
  <c r="O14" i="5"/>
  <c r="F171" i="5"/>
  <c r="F173" i="5" s="1"/>
  <c r="I196" i="5"/>
  <c r="M196" i="5"/>
  <c r="M197" i="5" s="1"/>
  <c r="C208" i="5"/>
  <c r="K207" i="5"/>
  <c r="K209" i="5" s="1"/>
  <c r="F292" i="5"/>
  <c r="N291" i="5"/>
  <c r="N316" i="5"/>
  <c r="N403" i="5"/>
  <c r="C43" i="5"/>
  <c r="O43" i="5" s="1"/>
  <c r="C67" i="5"/>
  <c r="O67" i="5" s="1"/>
  <c r="O103" i="5"/>
  <c r="O98" i="5"/>
  <c r="O127" i="5"/>
  <c r="O122" i="5"/>
  <c r="H159" i="5"/>
  <c r="H163" i="5" s="1"/>
  <c r="I171" i="5"/>
  <c r="N171" i="5"/>
  <c r="N173" i="5" s="1"/>
  <c r="G172" i="5"/>
  <c r="G173" i="5" s="1"/>
  <c r="H183" i="5"/>
  <c r="H185" i="5" s="1"/>
  <c r="L185" i="5"/>
  <c r="O254" i="5"/>
  <c r="F267" i="5"/>
  <c r="F271" i="5" s="1"/>
  <c r="J267" i="5"/>
  <c r="N267" i="5"/>
  <c r="N268" i="5"/>
  <c r="J268" i="5"/>
  <c r="F291" i="5"/>
  <c r="E304" i="5"/>
  <c r="E307" i="5" s="1"/>
  <c r="I304" i="5"/>
  <c r="I303" i="5"/>
  <c r="M304" i="5"/>
  <c r="M303" i="5"/>
  <c r="O328" i="5"/>
  <c r="O327" i="5"/>
  <c r="F327" i="5"/>
  <c r="F331" i="5" s="1"/>
  <c r="J327" i="5"/>
  <c r="J331" i="5" s="1"/>
  <c r="N327" i="5"/>
  <c r="N328" i="5"/>
  <c r="F351" i="5"/>
  <c r="F352" i="5"/>
  <c r="J351" i="5"/>
  <c r="J352" i="5"/>
  <c r="N351" i="5"/>
  <c r="N355" i="5" s="1"/>
  <c r="D375" i="5"/>
  <c r="D379" i="5" s="1"/>
  <c r="H375" i="5"/>
  <c r="H376" i="5"/>
  <c r="L375" i="5"/>
  <c r="L376" i="5"/>
  <c r="M184" i="5"/>
  <c r="M185" i="5" s="1"/>
  <c r="O303" i="5"/>
  <c r="J303" i="5"/>
  <c r="J307" i="5" s="1"/>
  <c r="J316" i="5"/>
  <c r="J315" i="5"/>
  <c r="D363" i="5"/>
  <c r="D364" i="5"/>
  <c r="L363" i="5"/>
  <c r="F387" i="5"/>
  <c r="F388" i="5"/>
  <c r="N387" i="5"/>
  <c r="N391" i="5" s="1"/>
  <c r="C459" i="5"/>
  <c r="C460" i="5"/>
  <c r="K459" i="5"/>
  <c r="K460" i="5"/>
  <c r="G460" i="5"/>
  <c r="C483" i="5"/>
  <c r="C484" i="5"/>
  <c r="K483" i="5"/>
  <c r="K484" i="5"/>
  <c r="O483" i="5"/>
  <c r="O487" i="5" s="1"/>
  <c r="O134" i="5"/>
  <c r="I160" i="5"/>
  <c r="I163" i="5" s="1"/>
  <c r="I172" i="5"/>
  <c r="I184" i="5"/>
  <c r="I185" i="5" s="1"/>
  <c r="E196" i="5"/>
  <c r="E197" i="5" s="1"/>
  <c r="G208" i="5"/>
  <c r="G209" i="5" s="1"/>
  <c r="J292" i="5"/>
  <c r="J291" i="5"/>
  <c r="N304" i="5"/>
  <c r="O399" i="5"/>
  <c r="O403" i="5" s="1"/>
  <c r="J399" i="5"/>
  <c r="J403" i="5" s="1"/>
  <c r="O423" i="5"/>
  <c r="G159" i="5"/>
  <c r="G163" i="5" s="1"/>
  <c r="E160" i="5"/>
  <c r="E163" i="5" s="1"/>
  <c r="M171" i="5"/>
  <c r="M173" i="5" s="1"/>
  <c r="E172" i="5"/>
  <c r="E173" i="5" s="1"/>
  <c r="K172" i="5"/>
  <c r="K173" i="5" s="1"/>
  <c r="G183" i="5"/>
  <c r="G185" i="5" s="1"/>
  <c r="E184" i="5"/>
  <c r="E185" i="5" s="1"/>
  <c r="F195" i="5"/>
  <c r="F196" i="5"/>
  <c r="J195" i="5"/>
  <c r="J196" i="5"/>
  <c r="N195" i="5"/>
  <c r="N196" i="5"/>
  <c r="I195" i="5"/>
  <c r="D208" i="5"/>
  <c r="D207" i="5"/>
  <c r="L208" i="5"/>
  <c r="L209" i="5" s="1"/>
  <c r="C207" i="5"/>
  <c r="N292" i="5"/>
  <c r="O304" i="5"/>
  <c r="F315" i="5"/>
  <c r="I328" i="5"/>
  <c r="I327" i="5"/>
  <c r="F339" i="5"/>
  <c r="F340" i="5"/>
  <c r="J339" i="5"/>
  <c r="J343" i="5" s="1"/>
  <c r="N339" i="5"/>
  <c r="N340" i="5"/>
  <c r="L364" i="5"/>
  <c r="J388" i="5"/>
  <c r="D424" i="5"/>
  <c r="D423" i="5"/>
  <c r="H424" i="5"/>
  <c r="H427" i="5" s="1"/>
  <c r="L424" i="5"/>
  <c r="L423" i="5"/>
  <c r="I208" i="5"/>
  <c r="I209" i="5" s="1"/>
  <c r="E267" i="5"/>
  <c r="E271" i="5" s="1"/>
  <c r="C291" i="5"/>
  <c r="L292" i="5"/>
  <c r="L295" i="5" s="1"/>
  <c r="D303" i="5"/>
  <c r="D307" i="5" s="1"/>
  <c r="L304" i="5"/>
  <c r="L307" i="5" s="1"/>
  <c r="C315" i="5"/>
  <c r="C319" i="5" s="1"/>
  <c r="L316" i="5"/>
  <c r="L319" i="5" s="1"/>
  <c r="L327" i="5"/>
  <c r="L331" i="5" s="1"/>
  <c r="D327" i="5"/>
  <c r="D331" i="5" s="1"/>
  <c r="H328" i="5"/>
  <c r="H331" i="5" s="1"/>
  <c r="D351" i="5"/>
  <c r="D355" i="5" s="1"/>
  <c r="H351" i="5"/>
  <c r="H355" i="5" s="1"/>
  <c r="L351" i="5"/>
  <c r="L355" i="5" s="1"/>
  <c r="F375" i="5"/>
  <c r="F379" i="5" s="1"/>
  <c r="J375" i="5"/>
  <c r="J379" i="5" s="1"/>
  <c r="N375" i="5"/>
  <c r="N376" i="5"/>
  <c r="H399" i="5"/>
  <c r="H403" i="5" s="1"/>
  <c r="L403" i="5"/>
  <c r="M208" i="5"/>
  <c r="M209" i="5" s="1"/>
  <c r="D267" i="5"/>
  <c r="D271" i="5" s="1"/>
  <c r="L268" i="5"/>
  <c r="L271" i="5" s="1"/>
  <c r="G291" i="5"/>
  <c r="G295" i="5" s="1"/>
  <c r="C295" i="5"/>
  <c r="G315" i="5"/>
  <c r="G319" i="5" s="1"/>
  <c r="D339" i="5"/>
  <c r="D343" i="5" s="1"/>
  <c r="H339" i="5"/>
  <c r="H343" i="5" s="1"/>
  <c r="L339" i="5"/>
  <c r="L340" i="5"/>
  <c r="F363" i="5"/>
  <c r="F367" i="5" s="1"/>
  <c r="J363" i="5"/>
  <c r="J367" i="5" s="1"/>
  <c r="N363" i="5"/>
  <c r="N364" i="5"/>
  <c r="D387" i="5"/>
  <c r="D391" i="5" s="1"/>
  <c r="H387" i="5"/>
  <c r="H391" i="5" s="1"/>
  <c r="L387" i="5"/>
  <c r="L388" i="5"/>
  <c r="F412" i="5"/>
  <c r="F415" i="5" s="1"/>
  <c r="J412" i="5"/>
  <c r="J411" i="5"/>
  <c r="N412" i="5"/>
  <c r="N415" i="5" s="1"/>
  <c r="O435" i="5"/>
  <c r="O439" i="5" s="1"/>
  <c r="F436" i="5"/>
  <c r="F439" i="5"/>
  <c r="J436" i="5"/>
  <c r="J435" i="5"/>
  <c r="E459" i="5"/>
  <c r="E460" i="5"/>
  <c r="I459" i="5"/>
  <c r="M459" i="5"/>
  <c r="M460" i="5"/>
  <c r="I460" i="5"/>
  <c r="E483" i="5"/>
  <c r="E484" i="5"/>
  <c r="I483" i="5"/>
  <c r="M483" i="5"/>
  <c r="M484" i="5"/>
  <c r="I484" i="5"/>
  <c r="M399" i="5"/>
  <c r="M403" i="5" s="1"/>
  <c r="E411" i="5"/>
  <c r="M412" i="5"/>
  <c r="M424" i="5"/>
  <c r="M427" i="5" s="1"/>
  <c r="I439" i="5"/>
  <c r="E435" i="5"/>
  <c r="M436" i="5"/>
  <c r="C447" i="5"/>
  <c r="C451" i="5" s="1"/>
  <c r="G447" i="5"/>
  <c r="K447" i="5"/>
  <c r="K451" i="5" s="1"/>
  <c r="E471" i="5"/>
  <c r="I471" i="5"/>
  <c r="I475" i="5" s="1"/>
  <c r="M471" i="5"/>
  <c r="M472" i="5"/>
  <c r="C495" i="5"/>
  <c r="C499" i="5" s="1"/>
  <c r="G495" i="5"/>
  <c r="K495" i="5"/>
  <c r="K499" i="5" s="1"/>
  <c r="C403" i="5"/>
  <c r="G403" i="5"/>
  <c r="K403" i="5"/>
  <c r="M411" i="5"/>
  <c r="E412" i="5"/>
  <c r="K412" i="5"/>
  <c r="K415" i="5" s="1"/>
  <c r="G423" i="5"/>
  <c r="G427" i="5" s="1"/>
  <c r="E424" i="5"/>
  <c r="E427" i="5" s="1"/>
  <c r="K435" i="5"/>
  <c r="M435" i="5"/>
  <c r="E436" i="5"/>
  <c r="K436" i="5"/>
  <c r="E447" i="5"/>
  <c r="E451" i="5" s="1"/>
  <c r="I447" i="5"/>
  <c r="I451" i="5" s="1"/>
  <c r="M447" i="5"/>
  <c r="G448" i="5"/>
  <c r="M448" i="5"/>
  <c r="C471" i="5"/>
  <c r="C475" i="5" s="1"/>
  <c r="G471" i="5"/>
  <c r="G475" i="5" s="1"/>
  <c r="K471" i="5"/>
  <c r="K475" i="5" s="1"/>
  <c r="E472" i="5"/>
  <c r="E495" i="5"/>
  <c r="E499" i="5" s="1"/>
  <c r="I495" i="5"/>
  <c r="I499" i="5" s="1"/>
  <c r="M495" i="5"/>
  <c r="G496" i="5"/>
  <c r="M496" i="5"/>
  <c r="O472" i="5" l="1"/>
  <c r="O475" i="5" s="1"/>
  <c r="M295" i="5"/>
  <c r="O388" i="5"/>
  <c r="O391" i="5" s="1"/>
  <c r="L427" i="5"/>
  <c r="O292" i="5"/>
  <c r="O295" i="5" s="1"/>
  <c r="O172" i="5"/>
  <c r="O173" i="5" s="1"/>
  <c r="E379" i="5"/>
  <c r="O495" i="5"/>
  <c r="O499" i="5" s="1"/>
  <c r="O459" i="5"/>
  <c r="O463" i="5" s="1"/>
  <c r="M499" i="5"/>
  <c r="O412" i="5"/>
  <c r="O415" i="5" s="1"/>
  <c r="O196" i="5"/>
  <c r="O197" i="5" s="1"/>
  <c r="O375" i="5"/>
  <c r="O379" i="5" s="1"/>
  <c r="C415" i="5"/>
  <c r="D451" i="5"/>
  <c r="K197" i="5"/>
  <c r="F185" i="5"/>
  <c r="D427" i="5"/>
  <c r="F343" i="5"/>
  <c r="K295" i="5"/>
  <c r="F427" i="5"/>
  <c r="G343" i="5"/>
  <c r="N427" i="5"/>
  <c r="E295" i="5"/>
  <c r="N379" i="5"/>
  <c r="C487" i="5"/>
  <c r="D367" i="5"/>
  <c r="O267" i="5"/>
  <c r="O271" i="5" s="1"/>
  <c r="H367" i="5"/>
  <c r="O351" i="5"/>
  <c r="L163" i="5"/>
  <c r="L499" i="5"/>
  <c r="H499" i="5"/>
  <c r="F463" i="5"/>
  <c r="L391" i="5"/>
  <c r="J355" i="5"/>
  <c r="N331" i="5"/>
  <c r="J271" i="5"/>
  <c r="H209" i="5"/>
  <c r="H319" i="5"/>
  <c r="K185" i="5"/>
  <c r="N463" i="5"/>
  <c r="N439" i="5"/>
  <c r="F487" i="5"/>
  <c r="N209" i="5"/>
  <c r="G415" i="5"/>
  <c r="M415" i="5"/>
  <c r="I197" i="5"/>
  <c r="K439" i="5"/>
  <c r="I331" i="5"/>
  <c r="N307" i="5"/>
  <c r="O207" i="5"/>
  <c r="O209" i="5" s="1"/>
  <c r="J319" i="5"/>
  <c r="M307" i="5"/>
  <c r="G487" i="5"/>
  <c r="O160" i="5"/>
  <c r="O163" i="5" s="1"/>
  <c r="O355" i="5"/>
  <c r="M379" i="5"/>
  <c r="K163" i="5"/>
  <c r="H487" i="5"/>
  <c r="I271" i="5"/>
  <c r="E331" i="5"/>
  <c r="J487" i="5"/>
  <c r="G307" i="5"/>
  <c r="O339" i="5"/>
  <c r="O343" i="5" s="1"/>
  <c r="J197" i="5"/>
  <c r="O316" i="5"/>
  <c r="O319" i="5" s="1"/>
  <c r="M439" i="5"/>
  <c r="G499" i="5"/>
  <c r="C307" i="5"/>
  <c r="C271" i="5"/>
  <c r="H173" i="5"/>
  <c r="G451" i="5"/>
  <c r="E487" i="5"/>
  <c r="I295" i="5"/>
  <c r="M487" i="5"/>
  <c r="J439" i="5"/>
  <c r="L343" i="5"/>
  <c r="O307" i="5"/>
  <c r="J391" i="5"/>
  <c r="C439" i="5"/>
  <c r="O427" i="5"/>
  <c r="L379" i="5"/>
  <c r="J427" i="5"/>
  <c r="E415" i="5"/>
  <c r="I487" i="5"/>
  <c r="I463" i="5"/>
  <c r="F319" i="5"/>
  <c r="C209" i="5"/>
  <c r="C463" i="5"/>
  <c r="F391" i="5"/>
  <c r="O331" i="5"/>
  <c r="I307" i="5"/>
  <c r="I173" i="5"/>
  <c r="G391" i="5"/>
  <c r="G367" i="5"/>
  <c r="O367" i="5"/>
  <c r="G197" i="5"/>
  <c r="E463" i="5"/>
  <c r="N343" i="5"/>
  <c r="M475" i="5"/>
  <c r="O447" i="5"/>
  <c r="O451" i="5" s="1"/>
  <c r="J415" i="5"/>
  <c r="L367" i="5"/>
  <c r="D209" i="5"/>
  <c r="K487" i="5"/>
  <c r="K463" i="5"/>
  <c r="F355" i="5"/>
  <c r="F295" i="5"/>
  <c r="N295" i="5"/>
  <c r="G463" i="5"/>
  <c r="N319" i="5"/>
  <c r="F307" i="5"/>
  <c r="H451" i="5"/>
  <c r="K319" i="5"/>
  <c r="E439" i="5"/>
  <c r="M463" i="5"/>
  <c r="N367" i="5"/>
  <c r="O183" i="5"/>
  <c r="O185" i="5" s="1"/>
  <c r="M451" i="5"/>
  <c r="E475" i="5"/>
  <c r="J295" i="5"/>
  <c r="H379" i="5"/>
  <c r="N475" i="5"/>
  <c r="N197" i="5"/>
  <c r="N271" i="5"/>
  <c r="F197" i="5"/>
</calcChain>
</file>

<file path=xl/sharedStrings.xml><?xml version="1.0" encoding="utf-8"?>
<sst xmlns="http://schemas.openxmlformats.org/spreadsheetml/2006/main" count="874" uniqueCount="82">
  <si>
    <t>Приложение № 6</t>
  </si>
  <si>
    <t>к энергосервисному контракту</t>
  </si>
  <si>
    <t>№</t>
  </si>
  <si>
    <t>п/п</t>
  </si>
  <si>
    <t>Фактические показатели</t>
  </si>
  <si>
    <t>1 квартал</t>
  </si>
  <si>
    <t>2 квартал</t>
  </si>
  <si>
    <t>3 квартал</t>
  </si>
  <si>
    <t>4 квартал</t>
  </si>
  <si>
    <t>За год</t>
  </si>
  <si>
    <t xml:space="preserve">Объект №1 </t>
  </si>
  <si>
    <t>2.1.</t>
  </si>
  <si>
    <t>2.2.</t>
  </si>
  <si>
    <t>2.3.</t>
  </si>
  <si>
    <t>2.4.</t>
  </si>
  <si>
    <t>2.5.</t>
  </si>
  <si>
    <t>2.6.</t>
  </si>
  <si>
    <t xml:space="preserve">                                                                                                     </t>
  </si>
  <si>
    <t>Объект №2</t>
  </si>
  <si>
    <t>Объект №3</t>
  </si>
  <si>
    <t>Объект №4</t>
  </si>
  <si>
    <t>Объект №5</t>
  </si>
  <si>
    <t xml:space="preserve">Объект №6 </t>
  </si>
  <si>
    <t xml:space="preserve">Объект №7 </t>
  </si>
  <si>
    <t xml:space="preserve">Объект №8 </t>
  </si>
  <si>
    <t xml:space="preserve">Объект №9 </t>
  </si>
  <si>
    <t>Объект №10</t>
  </si>
  <si>
    <t>Объект №11</t>
  </si>
  <si>
    <t>Объект №12</t>
  </si>
  <si>
    <t xml:space="preserve">Объект №13 </t>
  </si>
  <si>
    <t>1.</t>
  </si>
  <si>
    <t>2.</t>
  </si>
  <si>
    <t>3.</t>
  </si>
  <si>
    <t>4.</t>
  </si>
  <si>
    <t xml:space="preserve">Объект №14 </t>
  </si>
  <si>
    <t>Объект №15</t>
  </si>
  <si>
    <t>Объект №16</t>
  </si>
  <si>
    <t>Объект №17</t>
  </si>
  <si>
    <t>Объект № 18</t>
  </si>
  <si>
    <t>Объект № 19</t>
  </si>
  <si>
    <t>Объект № 20</t>
  </si>
  <si>
    <t>Объект № 21</t>
  </si>
  <si>
    <t>Объект №22</t>
  </si>
  <si>
    <t>Объект №23</t>
  </si>
  <si>
    <t>Объект №24</t>
  </si>
  <si>
    <t>Объект №25</t>
  </si>
  <si>
    <t>Объект №26</t>
  </si>
  <si>
    <t>Объект №27</t>
  </si>
  <si>
    <t>Объект №28</t>
  </si>
  <si>
    <t>Объект №29</t>
  </si>
  <si>
    <t>Объект №30</t>
  </si>
  <si>
    <t>Объект №31</t>
  </si>
  <si>
    <t>Объект №32</t>
  </si>
  <si>
    <t>Объект №33</t>
  </si>
  <si>
    <t>Объект №34</t>
  </si>
  <si>
    <t>Объект №35</t>
  </si>
  <si>
    <t>Объект №36</t>
  </si>
  <si>
    <t>Объект №37</t>
  </si>
  <si>
    <t>Объект №38</t>
  </si>
  <si>
    <t>Объект №39</t>
  </si>
  <si>
    <t>Объект №40</t>
  </si>
  <si>
    <t>Объект №41</t>
  </si>
  <si>
    <r>
      <t>Полезный отпуск электроэнергии  на i-м объекте  по юридическим лицам в базовом периоде</t>
    </r>
    <r>
      <rPr>
        <sz val="11"/>
        <color theme="1"/>
        <rFont val="Times New Roman"/>
        <family val="1"/>
        <charset val="204"/>
      </rPr>
      <t xml:space="preserve"> по уровню напряжения СН2</t>
    </r>
    <r>
      <rPr>
        <i/>
        <sz val="11"/>
        <color theme="1"/>
        <rFont val="Times New Roman"/>
        <family val="1"/>
        <charset val="204"/>
      </rPr>
      <t xml:space="preserve"> , W_(б 1)^юрi  кВт*ч.</t>
    </r>
  </si>
  <si>
    <r>
      <t>Полезный отпуск электроэнергии  на i-м объекте  по юридическим лицам в базовом периоде</t>
    </r>
    <r>
      <rPr>
        <sz val="11"/>
        <color theme="1"/>
        <rFont val="Times New Roman"/>
        <family val="1"/>
        <charset val="204"/>
      </rPr>
      <t xml:space="preserve"> по уровню напряжения НН</t>
    </r>
    <r>
      <rPr>
        <i/>
        <sz val="11"/>
        <color theme="1"/>
        <rFont val="Times New Roman"/>
        <family val="1"/>
        <charset val="204"/>
      </rPr>
      <t xml:space="preserve"> W_(б 2)^юрi, кВт*ч.</t>
    </r>
  </si>
  <si>
    <r>
      <t>Полезный отпуск электроэнергии  на i-м объекте  по физическим лицам в  базовом периоде</t>
    </r>
    <r>
      <rPr>
        <sz val="11"/>
        <color theme="1"/>
        <rFont val="Times New Roman"/>
        <family val="1"/>
        <charset val="204"/>
      </rPr>
      <t xml:space="preserve"> группы потребителей «население городское в пределах соц.нормы»</t>
    </r>
    <r>
      <rPr>
        <i/>
        <sz val="11"/>
        <color theme="1"/>
        <rFont val="Times New Roman"/>
        <family val="1"/>
        <charset val="204"/>
      </rPr>
      <t xml:space="preserve">  W_(б 1)^физi, кВт*ч.</t>
    </r>
  </si>
  <si>
    <r>
      <t>Полезный отпуск электроэнергии  на i-м объекте  по физическим лицам в  базовом периоде</t>
    </r>
    <r>
      <rPr>
        <sz val="11"/>
        <color theme="1"/>
        <rFont val="Times New Roman"/>
        <family val="1"/>
        <charset val="204"/>
      </rPr>
      <t xml:space="preserve"> группы потребителей «население городское сверх соц.нормы»</t>
    </r>
    <r>
      <rPr>
        <i/>
        <sz val="11"/>
        <color theme="1"/>
        <rFont val="Times New Roman"/>
        <family val="1"/>
        <charset val="204"/>
      </rPr>
      <t xml:space="preserve">  W_(б 2)^физi  ,, кВт*ч.</t>
    </r>
  </si>
  <si>
    <r>
      <t>Полезный отпуск электроэнергии  на i-м объекте  по физическим лицам в  базовом периоде</t>
    </r>
    <r>
      <rPr>
        <sz val="11"/>
        <color theme="1"/>
        <rFont val="Times New Roman"/>
        <family val="1"/>
        <charset val="204"/>
      </rPr>
      <t xml:space="preserve"> группы потребителей «население сельское в пределах соц.нормы»</t>
    </r>
    <r>
      <rPr>
        <i/>
        <sz val="11"/>
        <color theme="1"/>
        <rFont val="Times New Roman"/>
        <family val="1"/>
        <charset val="204"/>
      </rPr>
      <t xml:space="preserve">  W_(б 3)^физi,кВт*ч.</t>
    </r>
  </si>
  <si>
    <r>
      <t>Полезный отпуск электроэнергии  на i-м объекте  по физическим лицам в  базовом периоде</t>
    </r>
    <r>
      <rPr>
        <sz val="11"/>
        <color theme="1"/>
        <rFont val="Times New Roman"/>
        <family val="1"/>
        <charset val="204"/>
      </rPr>
      <t xml:space="preserve"> группы потребителей «население сельское сверх соц.нормы»</t>
    </r>
    <r>
      <rPr>
        <i/>
        <sz val="11"/>
        <color theme="1"/>
        <rFont val="Times New Roman"/>
        <family val="1"/>
        <charset val="204"/>
      </rPr>
      <t xml:space="preserve">  W_(б 4)^физi  , , кВт*ч.</t>
    </r>
  </si>
  <si>
    <t xml:space="preserve"> от «____» ___________ 20__г.</t>
  </si>
  <si>
    <t xml:space="preserve"> № ________________________ </t>
  </si>
  <si>
    <t xml:space="preserve">Показатели баланса электроэнергии за базовый  год. </t>
  </si>
  <si>
    <t>базовый период  год</t>
  </si>
  <si>
    <t>Прием электроэнергии в  году, кВт*ч.</t>
  </si>
  <si>
    <t>Полезный отпуск в  году, кВт*ч.</t>
  </si>
  <si>
    <t>Фактические потери электроэнергии в  году, кВт*ч.</t>
  </si>
  <si>
    <t>Фактические потери электроэнергии в  году, (Рбазi), %</t>
  </si>
  <si>
    <t>ЗАКАЗЧИК:</t>
  </si>
  <si>
    <t>ЭНЕРГОСЕРВИСНАЯ КОМПАНИЯ:</t>
  </si>
  <si>
    <t>__________________/____________________/</t>
  </si>
  <si>
    <t>_________________ / ______________ /</t>
  </si>
  <si>
    <t>«___»______________201____г.</t>
  </si>
  <si>
    <t>«___» ______________201___г.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</si>
</sst>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/>
    <xf numFmtId="0" fontId="3" fillId="0" borderId="0" xfId="2" applyFill="1"/>
    <xf numFmtId="0" fontId="0" fillId="2" borderId="0" xfId="0" applyFill="1"/>
    <xf numFmtId="3" fontId="7" fillId="2" borderId="1" xfId="5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2" borderId="1" xfId="5" applyNumberFormat="1" applyFont="1" applyFill="1" applyBorder="1" applyAlignment="1">
      <alignment horizontal="right" vertical="center"/>
    </xf>
    <xf numFmtId="10" fontId="7" fillId="0" borderId="1" xfId="4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3" fontId="7" fillId="0" borderId="3" xfId="3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3" fontId="6" fillId="0" borderId="1" xfId="1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vertical="center" shrinkToFit="1"/>
    </xf>
    <xf numFmtId="3" fontId="7" fillId="2" borderId="1" xfId="0" applyNumberFormat="1" applyFont="1" applyFill="1" applyBorder="1" applyAlignment="1">
      <alignment vertical="center" wrapText="1"/>
    </xf>
    <xf numFmtId="3" fontId="7" fillId="0" borderId="1" xfId="3" applyNumberFormat="1" applyFont="1" applyBorder="1" applyAlignment="1">
      <alignment vertical="center" wrapText="1"/>
    </xf>
    <xf numFmtId="3" fontId="7" fillId="0" borderId="1" xfId="3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3" fontId="0" fillId="0" borderId="0" xfId="0" applyNumberFormat="1" applyFill="1"/>
    <xf numFmtId="10" fontId="0" fillId="0" borderId="0" xfId="0" applyNumberFormat="1" applyFill="1"/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" fillId="0" borderId="0" xfId="6"/>
    <xf numFmtId="0" fontId="10" fillId="0" borderId="0" xfId="6" applyFont="1" applyAlignment="1">
      <alignment vertical="center"/>
    </xf>
  </cellXfs>
  <cellStyles count="10">
    <cellStyle name="Обычный" xfId="0" builtinId="0"/>
    <cellStyle name="Обычный 2" xfId="2"/>
    <cellStyle name="Обычный 3" xfId="6"/>
    <cellStyle name="Обычный 4" xfId="5"/>
    <cellStyle name="Обычный 4 2" xfId="7"/>
    <cellStyle name="Обычный_Лист1 2" xfId="1"/>
    <cellStyle name="Процентный" xfId="4" builtinId="5"/>
    <cellStyle name="Процентный 2" xfId="9"/>
    <cellStyle name="Финансовый" xfId="3" builtinId="3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9"/>
  <sheetViews>
    <sheetView tabSelected="1" zoomScale="85" zoomScaleNormal="85" workbookViewId="0">
      <selection activeCell="J515" sqref="J515"/>
    </sheetView>
  </sheetViews>
  <sheetFormatPr defaultRowHeight="15" x14ac:dyDescent="0.25"/>
  <cols>
    <col min="1" max="1" width="9.140625" style="22"/>
    <col min="2" max="2" width="22.42578125" style="22" customWidth="1"/>
    <col min="3" max="8" width="9.85546875" bestFit="1" customWidth="1"/>
    <col min="9" max="9" width="9.28515625" bestFit="1" customWidth="1"/>
    <col min="10" max="12" width="9.85546875" bestFit="1" customWidth="1"/>
    <col min="13" max="13" width="32.85546875" bestFit="1" customWidth="1"/>
    <col min="14" max="14" width="9.85546875" bestFit="1" customWidth="1"/>
    <col min="15" max="15" width="12.7109375" bestFit="1" customWidth="1"/>
    <col min="17" max="17" width="13.85546875" style="2" bestFit="1" customWidth="1"/>
    <col min="18" max="18" width="11.28515625" style="2" bestFit="1" customWidth="1"/>
    <col min="19" max="30" width="9.140625" style="2"/>
  </cols>
  <sheetData>
    <row r="1" spans="1:19" x14ac:dyDescent="0.25">
      <c r="A1" s="19"/>
      <c r="B1" s="1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9" x14ac:dyDescent="0.25">
      <c r="A2" s="19"/>
      <c r="B2" s="19"/>
      <c r="C2" s="9"/>
      <c r="D2" s="9"/>
      <c r="E2" s="9"/>
      <c r="F2" s="9"/>
      <c r="G2" s="9"/>
      <c r="H2" s="9"/>
      <c r="I2" s="9"/>
      <c r="M2" s="42" t="s">
        <v>0</v>
      </c>
      <c r="N2" s="42"/>
      <c r="O2" s="42"/>
    </row>
    <row r="3" spans="1:19" x14ac:dyDescent="0.25">
      <c r="A3" s="6" t="s">
        <v>17</v>
      </c>
      <c r="B3" s="6"/>
      <c r="C3" s="10"/>
      <c r="D3" s="10"/>
      <c r="E3" s="10"/>
      <c r="F3" s="10"/>
      <c r="G3" s="10"/>
      <c r="H3" s="10"/>
      <c r="I3" s="10"/>
      <c r="M3" s="42" t="s">
        <v>1</v>
      </c>
      <c r="N3" s="42"/>
      <c r="O3" s="42"/>
      <c r="P3" s="1"/>
    </row>
    <row r="4" spans="1:19" x14ac:dyDescent="0.25">
      <c r="A4" s="6"/>
      <c r="B4" s="6"/>
      <c r="C4" s="10"/>
      <c r="D4" s="10"/>
      <c r="E4" s="10"/>
      <c r="F4" s="10"/>
      <c r="G4" s="10"/>
      <c r="H4" s="10"/>
      <c r="I4" s="10"/>
      <c r="M4" s="42" t="s">
        <v>69</v>
      </c>
      <c r="N4" s="42"/>
      <c r="O4" s="42"/>
      <c r="P4" s="1"/>
    </row>
    <row r="5" spans="1:19" x14ac:dyDescent="0.25">
      <c r="A5" s="6"/>
      <c r="B5" s="6"/>
      <c r="C5" s="10"/>
      <c r="D5" s="10"/>
      <c r="E5" s="10"/>
      <c r="F5" s="10"/>
      <c r="G5" s="10"/>
      <c r="H5" s="10"/>
      <c r="I5" s="10"/>
      <c r="M5" s="42" t="s">
        <v>68</v>
      </c>
      <c r="N5" s="42"/>
      <c r="O5" s="42"/>
      <c r="P5" s="7"/>
      <c r="Q5" s="7"/>
      <c r="R5" s="7"/>
    </row>
    <row r="6" spans="1:19" x14ac:dyDescent="0.25">
      <c r="A6" s="6"/>
      <c r="B6" s="6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"/>
    </row>
    <row r="7" spans="1:19" x14ac:dyDescent="0.25">
      <c r="A7" s="6" t="s">
        <v>70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10"/>
      <c r="N7" s="7"/>
      <c r="O7" s="7"/>
    </row>
    <row r="8" spans="1:19" x14ac:dyDescent="0.25">
      <c r="A8" s="6"/>
      <c r="B8" s="1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9" ht="46.5" customHeight="1" x14ac:dyDescent="0.25">
      <c r="A9" s="17" t="s">
        <v>2</v>
      </c>
      <c r="B9" s="20" t="s">
        <v>4</v>
      </c>
      <c r="C9" s="39" t="s">
        <v>5</v>
      </c>
      <c r="D9" s="40"/>
      <c r="E9" s="41"/>
      <c r="F9" s="39" t="s">
        <v>6</v>
      </c>
      <c r="G9" s="40"/>
      <c r="H9" s="41"/>
      <c r="I9" s="39" t="s">
        <v>7</v>
      </c>
      <c r="J9" s="40"/>
      <c r="K9" s="41"/>
      <c r="L9" s="39" t="s">
        <v>8</v>
      </c>
      <c r="M9" s="40"/>
      <c r="N9" s="41"/>
      <c r="O9" s="14" t="s">
        <v>9</v>
      </c>
    </row>
    <row r="10" spans="1:19" x14ac:dyDescent="0.25">
      <c r="A10" s="17" t="s">
        <v>3</v>
      </c>
      <c r="B10" s="21"/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15"/>
    </row>
    <row r="11" spans="1:19" ht="15" customHeight="1" x14ac:dyDescent="0.25">
      <c r="A11" s="36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9" ht="15" customHeight="1" x14ac:dyDescent="0.25">
      <c r="A12" s="39" t="s">
        <v>71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1"/>
      <c r="Q12" s="34">
        <f>SUMIF(B13:B502,$B$13,O13:O502)</f>
        <v>202507325.80000001</v>
      </c>
      <c r="R12" s="34">
        <f>SUMIF(B13:B502,$B$21,O13:O502)</f>
        <v>60126108.347287387</v>
      </c>
      <c r="S12" s="35">
        <f>SUMIF(B13:B502,$B$22,O13:O502)</f>
        <v>14.644290581451006</v>
      </c>
    </row>
    <row r="13" spans="1:19" ht="30" x14ac:dyDescent="0.25">
      <c r="A13" s="17">
        <v>1</v>
      </c>
      <c r="B13" s="17" t="s">
        <v>72</v>
      </c>
      <c r="C13" s="26">
        <v>73500</v>
      </c>
      <c r="D13" s="26">
        <v>64050</v>
      </c>
      <c r="E13" s="26">
        <v>58200</v>
      </c>
      <c r="F13" s="26">
        <v>52350</v>
      </c>
      <c r="G13" s="26">
        <v>47850</v>
      </c>
      <c r="H13" s="26">
        <v>40200</v>
      </c>
      <c r="I13" s="26">
        <v>39000</v>
      </c>
      <c r="J13" s="26">
        <v>39750</v>
      </c>
      <c r="K13" s="26">
        <v>43500</v>
      </c>
      <c r="L13" s="26">
        <v>55005</v>
      </c>
      <c r="M13" s="26">
        <v>79500</v>
      </c>
      <c r="N13" s="26">
        <v>71250</v>
      </c>
      <c r="O13" s="26">
        <f>SUM(C13:N13)</f>
        <v>664155</v>
      </c>
    </row>
    <row r="14" spans="1:19" ht="30" x14ac:dyDescent="0.25">
      <c r="A14" s="17">
        <v>2</v>
      </c>
      <c r="B14" s="17" t="s">
        <v>73</v>
      </c>
      <c r="C14" s="26">
        <f>C13-C21</f>
        <v>54067</v>
      </c>
      <c r="D14" s="26">
        <f t="shared" ref="D14:N14" si="0">D13-D21</f>
        <v>51615</v>
      </c>
      <c r="E14" s="26">
        <f t="shared" si="0"/>
        <v>39319</v>
      </c>
      <c r="F14" s="26">
        <f t="shared" si="0"/>
        <v>39749</v>
      </c>
      <c r="G14" s="26">
        <f t="shared" si="0"/>
        <v>29085</v>
      </c>
      <c r="H14" s="26">
        <f t="shared" si="0"/>
        <v>29636</v>
      </c>
      <c r="I14" s="26">
        <f t="shared" si="0"/>
        <v>26779</v>
      </c>
      <c r="J14" s="26">
        <f t="shared" si="0"/>
        <v>26664</v>
      </c>
      <c r="K14" s="26">
        <f t="shared" si="0"/>
        <v>30749</v>
      </c>
      <c r="L14" s="26">
        <f t="shared" si="0"/>
        <v>43176</v>
      </c>
      <c r="M14" s="26">
        <f t="shared" si="0"/>
        <v>43430</v>
      </c>
      <c r="N14" s="26">
        <f t="shared" si="0"/>
        <v>55661</v>
      </c>
      <c r="O14" s="26">
        <f t="shared" ref="O14:O21" si="1">SUM(C14:N14)</f>
        <v>469930</v>
      </c>
    </row>
    <row r="15" spans="1:19" ht="120" x14ac:dyDescent="0.25">
      <c r="A15" s="17" t="s">
        <v>11</v>
      </c>
      <c r="B15" s="18" t="s">
        <v>62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f t="shared" si="1"/>
        <v>0</v>
      </c>
    </row>
    <row r="16" spans="1:19" ht="120" x14ac:dyDescent="0.25">
      <c r="A16" s="17" t="s">
        <v>12</v>
      </c>
      <c r="B16" s="18" t="s">
        <v>63</v>
      </c>
      <c r="C16" s="26">
        <v>29804</v>
      </c>
      <c r="D16" s="26">
        <v>25641</v>
      </c>
      <c r="E16" s="26">
        <v>19770</v>
      </c>
      <c r="F16" s="26">
        <v>16316</v>
      </c>
      <c r="G16" s="26">
        <v>13721</v>
      </c>
      <c r="H16" s="26">
        <v>8069</v>
      </c>
      <c r="I16" s="26">
        <v>5699</v>
      </c>
      <c r="J16" s="26">
        <v>7735</v>
      </c>
      <c r="K16" s="26">
        <v>8919</v>
      </c>
      <c r="L16" s="26">
        <v>17731</v>
      </c>
      <c r="M16" s="26">
        <v>23314</v>
      </c>
      <c r="N16" s="26">
        <v>21610</v>
      </c>
      <c r="O16" s="26">
        <f t="shared" si="1"/>
        <v>198329</v>
      </c>
    </row>
    <row r="17" spans="1:15" ht="135" x14ac:dyDescent="0.25">
      <c r="A17" s="17" t="s">
        <v>13</v>
      </c>
      <c r="B17" s="18" t="s">
        <v>64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f t="shared" si="1"/>
        <v>0</v>
      </c>
    </row>
    <row r="18" spans="1:15" ht="150" x14ac:dyDescent="0.25">
      <c r="A18" s="17" t="s">
        <v>14</v>
      </c>
      <c r="B18" s="18" t="s">
        <v>65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f t="shared" si="1"/>
        <v>0</v>
      </c>
    </row>
    <row r="19" spans="1:15" ht="135" x14ac:dyDescent="0.25">
      <c r="A19" s="17" t="s">
        <v>15</v>
      </c>
      <c r="B19" s="18" t="s">
        <v>66</v>
      </c>
      <c r="C19" s="26">
        <f>C14-C16</f>
        <v>24263</v>
      </c>
      <c r="D19" s="26">
        <f t="shared" ref="D19:N19" si="2">D14-D16</f>
        <v>25974</v>
      </c>
      <c r="E19" s="26">
        <f t="shared" si="2"/>
        <v>19549</v>
      </c>
      <c r="F19" s="26">
        <f t="shared" si="2"/>
        <v>23433</v>
      </c>
      <c r="G19" s="26">
        <f t="shared" si="2"/>
        <v>15364</v>
      </c>
      <c r="H19" s="26">
        <f t="shared" si="2"/>
        <v>21567</v>
      </c>
      <c r="I19" s="26">
        <f t="shared" si="2"/>
        <v>21080</v>
      </c>
      <c r="J19" s="26">
        <f t="shared" si="2"/>
        <v>18929</v>
      </c>
      <c r="K19" s="26">
        <f t="shared" si="2"/>
        <v>21830</v>
      </c>
      <c r="L19" s="26">
        <f t="shared" si="2"/>
        <v>25445</v>
      </c>
      <c r="M19" s="26">
        <f t="shared" si="2"/>
        <v>20116</v>
      </c>
      <c r="N19" s="26">
        <f t="shared" si="2"/>
        <v>34051</v>
      </c>
      <c r="O19" s="26">
        <f t="shared" si="1"/>
        <v>271601</v>
      </c>
    </row>
    <row r="20" spans="1:15" ht="150" x14ac:dyDescent="0.25">
      <c r="A20" s="17" t="s">
        <v>16</v>
      </c>
      <c r="B20" s="18" t="s">
        <v>67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f t="shared" si="1"/>
        <v>0</v>
      </c>
    </row>
    <row r="21" spans="1:15" ht="45" x14ac:dyDescent="0.25">
      <c r="A21" s="17">
        <v>3</v>
      </c>
      <c r="B21" s="17" t="s">
        <v>74</v>
      </c>
      <c r="C21" s="26">
        <v>19433</v>
      </c>
      <c r="D21" s="26">
        <v>12435</v>
      </c>
      <c r="E21" s="26">
        <v>18881</v>
      </c>
      <c r="F21" s="26">
        <v>12601</v>
      </c>
      <c r="G21" s="26">
        <v>18765</v>
      </c>
      <c r="H21" s="26">
        <v>10564</v>
      </c>
      <c r="I21" s="26">
        <v>12221</v>
      </c>
      <c r="J21" s="26">
        <v>13086</v>
      </c>
      <c r="K21" s="26">
        <v>12751</v>
      </c>
      <c r="L21" s="26">
        <v>11829</v>
      </c>
      <c r="M21" s="26">
        <v>36070</v>
      </c>
      <c r="N21" s="26">
        <v>15589</v>
      </c>
      <c r="O21" s="26">
        <f t="shared" si="1"/>
        <v>194225</v>
      </c>
    </row>
    <row r="22" spans="1:15" ht="45" x14ac:dyDescent="0.25">
      <c r="A22" s="17">
        <v>4</v>
      </c>
      <c r="B22" s="17" t="s">
        <v>75</v>
      </c>
      <c r="C22" s="11">
        <f>C21/C13</f>
        <v>0.26439455782312926</v>
      </c>
      <c r="D22" s="11">
        <f t="shared" ref="D22:O22" si="3">D21/D13</f>
        <v>0.19414519906323185</v>
      </c>
      <c r="E22" s="11">
        <f t="shared" si="3"/>
        <v>0.32441580756013744</v>
      </c>
      <c r="F22" s="11">
        <f t="shared" si="3"/>
        <v>0.24070678127984718</v>
      </c>
      <c r="G22" s="11">
        <f t="shared" si="3"/>
        <v>0.3921630094043887</v>
      </c>
      <c r="H22" s="11">
        <f t="shared" si="3"/>
        <v>0.26278606965174128</v>
      </c>
      <c r="I22" s="11">
        <f t="shared" si="3"/>
        <v>0.31335897435897436</v>
      </c>
      <c r="J22" s="11">
        <f t="shared" si="3"/>
        <v>0.32920754716981132</v>
      </c>
      <c r="K22" s="11">
        <f t="shared" si="3"/>
        <v>0.29312643678160921</v>
      </c>
      <c r="L22" s="11">
        <f t="shared" si="3"/>
        <v>0.21505317698391055</v>
      </c>
      <c r="M22" s="11">
        <f t="shared" si="3"/>
        <v>0.45371069182389939</v>
      </c>
      <c r="N22" s="11">
        <f t="shared" si="3"/>
        <v>0.21879298245614034</v>
      </c>
      <c r="O22" s="11">
        <f t="shared" si="3"/>
        <v>0.29243926493062611</v>
      </c>
    </row>
    <row r="23" spans="1:15" ht="15" customHeight="1" x14ac:dyDescent="0.25">
      <c r="A23" s="36" t="s">
        <v>18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8"/>
    </row>
    <row r="24" spans="1:15" ht="15" customHeight="1" x14ac:dyDescent="0.25">
      <c r="A24" s="39" t="s">
        <v>71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1"/>
    </row>
    <row r="25" spans="1:15" ht="30" x14ac:dyDescent="0.25">
      <c r="A25" s="17">
        <v>1</v>
      </c>
      <c r="B25" s="17" t="s">
        <v>72</v>
      </c>
      <c r="C25" s="26">
        <v>2700</v>
      </c>
      <c r="D25" s="26">
        <v>4100</v>
      </c>
      <c r="E25" s="26">
        <v>5400</v>
      </c>
      <c r="F25" s="26">
        <v>4800</v>
      </c>
      <c r="G25" s="26">
        <v>4400</v>
      </c>
      <c r="H25" s="26">
        <v>4000</v>
      </c>
      <c r="I25" s="26">
        <v>2900</v>
      </c>
      <c r="J25" s="26">
        <v>4500</v>
      </c>
      <c r="K25" s="26">
        <v>3900</v>
      </c>
      <c r="L25" s="26">
        <v>5900</v>
      </c>
      <c r="M25" s="26">
        <v>2600</v>
      </c>
      <c r="N25" s="26">
        <v>3300</v>
      </c>
      <c r="O25" s="26">
        <f>SUM(C25:N25)</f>
        <v>48500</v>
      </c>
    </row>
    <row r="26" spans="1:15" ht="30" x14ac:dyDescent="0.25">
      <c r="A26" s="17">
        <v>2</v>
      </c>
      <c r="B26" s="17" t="s">
        <v>73</v>
      </c>
      <c r="C26" s="26">
        <f>C25-C33</f>
        <v>1948</v>
      </c>
      <c r="D26" s="26">
        <f t="shared" ref="D26:N26" si="4">D25-D33</f>
        <v>2553</v>
      </c>
      <c r="E26" s="26">
        <f t="shared" si="4"/>
        <v>3329</v>
      </c>
      <c r="F26" s="26">
        <f t="shared" si="4"/>
        <v>3114</v>
      </c>
      <c r="G26" s="26">
        <f t="shared" si="4"/>
        <v>3376</v>
      </c>
      <c r="H26" s="26">
        <f t="shared" si="4"/>
        <v>1359</v>
      </c>
      <c r="I26" s="26">
        <f t="shared" si="4"/>
        <v>2347</v>
      </c>
      <c r="J26" s="26">
        <f t="shared" si="4"/>
        <v>4056</v>
      </c>
      <c r="K26" s="26">
        <f t="shared" si="4"/>
        <v>2343</v>
      </c>
      <c r="L26" s="26">
        <f t="shared" si="4"/>
        <v>4782</v>
      </c>
      <c r="M26" s="26">
        <f t="shared" si="4"/>
        <v>1686</v>
      </c>
      <c r="N26" s="26">
        <f t="shared" si="4"/>
        <v>2331</v>
      </c>
      <c r="O26" s="26">
        <f t="shared" ref="O26:O33" si="5">SUM(C26:N26)</f>
        <v>33224</v>
      </c>
    </row>
    <row r="27" spans="1:15" ht="120" x14ac:dyDescent="0.25">
      <c r="A27" s="17" t="s">
        <v>11</v>
      </c>
      <c r="B27" s="18" t="s">
        <v>62</v>
      </c>
      <c r="C27" s="27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f t="shared" si="5"/>
        <v>0</v>
      </c>
    </row>
    <row r="28" spans="1:15" ht="120" x14ac:dyDescent="0.25">
      <c r="A28" s="17" t="s">
        <v>12</v>
      </c>
      <c r="B28" s="18" t="s">
        <v>63</v>
      </c>
      <c r="C28" s="27">
        <v>169</v>
      </c>
      <c r="D28" s="26">
        <v>801</v>
      </c>
      <c r="E28" s="26">
        <v>1520</v>
      </c>
      <c r="F28" s="26">
        <v>1480</v>
      </c>
      <c r="G28" s="26">
        <v>1800</v>
      </c>
      <c r="H28" s="26">
        <v>1760</v>
      </c>
      <c r="I28" s="26">
        <v>880</v>
      </c>
      <c r="J28" s="26">
        <v>2520</v>
      </c>
      <c r="K28" s="26">
        <v>1240</v>
      </c>
      <c r="L28" s="26">
        <v>2400</v>
      </c>
      <c r="M28" s="26">
        <v>3000</v>
      </c>
      <c r="N28" s="26">
        <v>2680</v>
      </c>
      <c r="O28" s="26">
        <f t="shared" si="5"/>
        <v>20250</v>
      </c>
    </row>
    <row r="29" spans="1:15" ht="135" x14ac:dyDescent="0.25">
      <c r="A29" s="17" t="s">
        <v>13</v>
      </c>
      <c r="B29" s="18" t="s">
        <v>64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f t="shared" si="5"/>
        <v>0</v>
      </c>
    </row>
    <row r="30" spans="1:15" ht="150" x14ac:dyDescent="0.25">
      <c r="A30" s="17" t="s">
        <v>14</v>
      </c>
      <c r="B30" s="18" t="s">
        <v>65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f t="shared" si="5"/>
        <v>0</v>
      </c>
    </row>
    <row r="31" spans="1:15" ht="135" x14ac:dyDescent="0.25">
      <c r="A31" s="17" t="s">
        <v>15</v>
      </c>
      <c r="B31" s="18" t="s">
        <v>66</v>
      </c>
      <c r="C31" s="26">
        <f>C26-C28</f>
        <v>1779</v>
      </c>
      <c r="D31" s="26">
        <f t="shared" ref="D31:N31" si="6">D26-D28</f>
        <v>1752</v>
      </c>
      <c r="E31" s="26">
        <f t="shared" si="6"/>
        <v>1809</v>
      </c>
      <c r="F31" s="26">
        <f t="shared" si="6"/>
        <v>1634</v>
      </c>
      <c r="G31" s="26">
        <f t="shared" si="6"/>
        <v>1576</v>
      </c>
      <c r="H31" s="26">
        <f t="shared" si="6"/>
        <v>-401</v>
      </c>
      <c r="I31" s="26">
        <f t="shared" si="6"/>
        <v>1467</v>
      </c>
      <c r="J31" s="26">
        <f t="shared" si="6"/>
        <v>1536</v>
      </c>
      <c r="K31" s="26">
        <f t="shared" si="6"/>
        <v>1103</v>
      </c>
      <c r="L31" s="26">
        <f t="shared" si="6"/>
        <v>2382</v>
      </c>
      <c r="M31" s="26">
        <f t="shared" si="6"/>
        <v>-1314</v>
      </c>
      <c r="N31" s="26">
        <f t="shared" si="6"/>
        <v>-349</v>
      </c>
      <c r="O31" s="26">
        <f t="shared" si="5"/>
        <v>12974</v>
      </c>
    </row>
    <row r="32" spans="1:15" ht="150" x14ac:dyDescent="0.25">
      <c r="A32" s="17" t="s">
        <v>16</v>
      </c>
      <c r="B32" s="18" t="s">
        <v>67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f t="shared" si="5"/>
        <v>0</v>
      </c>
    </row>
    <row r="33" spans="1:15" ht="45" x14ac:dyDescent="0.25">
      <c r="A33" s="17">
        <v>3</v>
      </c>
      <c r="B33" s="17" t="s">
        <v>74</v>
      </c>
      <c r="C33" s="26">
        <v>752</v>
      </c>
      <c r="D33" s="26">
        <v>1547</v>
      </c>
      <c r="E33" s="26">
        <v>2071</v>
      </c>
      <c r="F33" s="26">
        <v>1686</v>
      </c>
      <c r="G33" s="26">
        <v>1024</v>
      </c>
      <c r="H33" s="26">
        <v>2641</v>
      </c>
      <c r="I33" s="26">
        <v>553</v>
      </c>
      <c r="J33" s="26">
        <v>444</v>
      </c>
      <c r="K33" s="26">
        <v>1557</v>
      </c>
      <c r="L33" s="26">
        <v>1118</v>
      </c>
      <c r="M33" s="26">
        <v>914</v>
      </c>
      <c r="N33" s="26">
        <v>969</v>
      </c>
      <c r="O33" s="26">
        <f t="shared" si="5"/>
        <v>15276</v>
      </c>
    </row>
    <row r="34" spans="1:15" ht="45" x14ac:dyDescent="0.25">
      <c r="A34" s="17">
        <v>4</v>
      </c>
      <c r="B34" s="17" t="s">
        <v>75</v>
      </c>
      <c r="C34" s="11">
        <f>C33/C25</f>
        <v>0.2785185185185185</v>
      </c>
      <c r="D34" s="11">
        <f t="shared" ref="D34:O34" si="7">D33/D25</f>
        <v>0.37731707317073171</v>
      </c>
      <c r="E34" s="11">
        <f t="shared" si="7"/>
        <v>0.38351851851851854</v>
      </c>
      <c r="F34" s="11">
        <f t="shared" si="7"/>
        <v>0.35125000000000001</v>
      </c>
      <c r="G34" s="11">
        <f t="shared" si="7"/>
        <v>0.23272727272727273</v>
      </c>
      <c r="H34" s="11">
        <f t="shared" si="7"/>
        <v>0.66025</v>
      </c>
      <c r="I34" s="11">
        <f t="shared" si="7"/>
        <v>0.19068965517241379</v>
      </c>
      <c r="J34" s="11">
        <f t="shared" si="7"/>
        <v>9.8666666666666666E-2</v>
      </c>
      <c r="K34" s="11">
        <f t="shared" si="7"/>
        <v>0.39923076923076922</v>
      </c>
      <c r="L34" s="11">
        <f t="shared" si="7"/>
        <v>0.18949152542372882</v>
      </c>
      <c r="M34" s="11">
        <f t="shared" si="7"/>
        <v>0.35153846153846152</v>
      </c>
      <c r="N34" s="11">
        <f t="shared" si="7"/>
        <v>0.29363636363636364</v>
      </c>
      <c r="O34" s="11">
        <f t="shared" si="7"/>
        <v>0.31496907216494846</v>
      </c>
    </row>
    <row r="35" spans="1:15" ht="15" customHeight="1" x14ac:dyDescent="0.25">
      <c r="A35" s="36" t="s">
        <v>19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</row>
    <row r="36" spans="1:15" ht="15" customHeight="1" x14ac:dyDescent="0.25">
      <c r="A36" s="39" t="s">
        <v>71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/>
    </row>
    <row r="37" spans="1:15" ht="30" x14ac:dyDescent="0.25">
      <c r="A37" s="17">
        <v>1</v>
      </c>
      <c r="B37" s="17" t="s">
        <v>72</v>
      </c>
      <c r="C37" s="26">
        <v>34400</v>
      </c>
      <c r="D37" s="26">
        <v>23400</v>
      </c>
      <c r="E37" s="26">
        <v>20200</v>
      </c>
      <c r="F37" s="26">
        <v>27100</v>
      </c>
      <c r="G37" s="26">
        <v>26600</v>
      </c>
      <c r="H37" s="26">
        <v>25500</v>
      </c>
      <c r="I37" s="26">
        <v>22700</v>
      </c>
      <c r="J37" s="26">
        <v>21000</v>
      </c>
      <c r="K37" s="26">
        <v>26600</v>
      </c>
      <c r="L37" s="26">
        <v>25190</v>
      </c>
      <c r="M37" s="26">
        <v>29000</v>
      </c>
      <c r="N37" s="26">
        <v>36900</v>
      </c>
      <c r="O37" s="26">
        <f>SUM(C37:N37)</f>
        <v>318590</v>
      </c>
    </row>
    <row r="38" spans="1:15" ht="30" x14ac:dyDescent="0.25">
      <c r="A38" s="17">
        <v>2</v>
      </c>
      <c r="B38" s="17" t="s">
        <v>73</v>
      </c>
      <c r="C38" s="26">
        <f>C37-C45</f>
        <v>17399</v>
      </c>
      <c r="D38" s="26">
        <f t="shared" ref="D38:N38" si="8">D37-D45</f>
        <v>13077</v>
      </c>
      <c r="E38" s="26">
        <f t="shared" si="8"/>
        <v>7344</v>
      </c>
      <c r="F38" s="26">
        <f t="shared" si="8"/>
        <v>9848</v>
      </c>
      <c r="G38" s="26">
        <f t="shared" si="8"/>
        <v>14546</v>
      </c>
      <c r="H38" s="26">
        <f t="shared" si="8"/>
        <v>16655</v>
      </c>
      <c r="I38" s="26">
        <f t="shared" si="8"/>
        <v>8742</v>
      </c>
      <c r="J38" s="26">
        <f t="shared" si="8"/>
        <v>16385</v>
      </c>
      <c r="K38" s="26">
        <f t="shared" si="8"/>
        <v>12726</v>
      </c>
      <c r="L38" s="26">
        <f t="shared" si="8"/>
        <v>9809</v>
      </c>
      <c r="M38" s="26">
        <f t="shared" si="8"/>
        <v>13227</v>
      </c>
      <c r="N38" s="26">
        <f t="shared" si="8"/>
        <v>8389</v>
      </c>
      <c r="O38" s="26">
        <f t="shared" ref="O38:O45" si="9">SUM(C38:N38)</f>
        <v>148147</v>
      </c>
    </row>
    <row r="39" spans="1:15" ht="120" x14ac:dyDescent="0.25">
      <c r="A39" s="17" t="s">
        <v>11</v>
      </c>
      <c r="B39" s="18" t="s">
        <v>62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f t="shared" si="9"/>
        <v>0</v>
      </c>
    </row>
    <row r="40" spans="1:15" ht="120" x14ac:dyDescent="0.25">
      <c r="A40" s="17" t="s">
        <v>12</v>
      </c>
      <c r="B40" s="18" t="s">
        <v>63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f t="shared" si="9"/>
        <v>0</v>
      </c>
    </row>
    <row r="41" spans="1:15" ht="135" x14ac:dyDescent="0.25">
      <c r="A41" s="17" t="s">
        <v>13</v>
      </c>
      <c r="B41" s="18" t="s">
        <v>64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f t="shared" si="9"/>
        <v>0</v>
      </c>
    </row>
    <row r="42" spans="1:15" ht="150" x14ac:dyDescent="0.25">
      <c r="A42" s="17" t="s">
        <v>14</v>
      </c>
      <c r="B42" s="18" t="s">
        <v>65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f t="shared" si="9"/>
        <v>0</v>
      </c>
    </row>
    <row r="43" spans="1:15" ht="135" x14ac:dyDescent="0.25">
      <c r="A43" s="17" t="s">
        <v>15</v>
      </c>
      <c r="B43" s="18" t="s">
        <v>66</v>
      </c>
      <c r="C43" s="26">
        <f>C38</f>
        <v>17399</v>
      </c>
      <c r="D43" s="26">
        <f t="shared" ref="D43:N43" si="10">D38</f>
        <v>13077</v>
      </c>
      <c r="E43" s="26">
        <f t="shared" si="10"/>
        <v>7344</v>
      </c>
      <c r="F43" s="26">
        <f t="shared" si="10"/>
        <v>9848</v>
      </c>
      <c r="G43" s="26">
        <f t="shared" si="10"/>
        <v>14546</v>
      </c>
      <c r="H43" s="26">
        <f t="shared" si="10"/>
        <v>16655</v>
      </c>
      <c r="I43" s="26">
        <f t="shared" si="10"/>
        <v>8742</v>
      </c>
      <c r="J43" s="26">
        <f t="shared" si="10"/>
        <v>16385</v>
      </c>
      <c r="K43" s="26">
        <f t="shared" si="10"/>
        <v>12726</v>
      </c>
      <c r="L43" s="26">
        <f t="shared" si="10"/>
        <v>9809</v>
      </c>
      <c r="M43" s="26">
        <f t="shared" si="10"/>
        <v>13227</v>
      </c>
      <c r="N43" s="26">
        <f t="shared" si="10"/>
        <v>8389</v>
      </c>
      <c r="O43" s="26">
        <f t="shared" si="9"/>
        <v>148147</v>
      </c>
    </row>
    <row r="44" spans="1:15" ht="150" x14ac:dyDescent="0.25">
      <c r="A44" s="17" t="s">
        <v>16</v>
      </c>
      <c r="B44" s="18" t="s">
        <v>67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f t="shared" si="9"/>
        <v>0</v>
      </c>
    </row>
    <row r="45" spans="1:15" ht="45" x14ac:dyDescent="0.25">
      <c r="A45" s="17">
        <v>3</v>
      </c>
      <c r="B45" s="17" t="s">
        <v>74</v>
      </c>
      <c r="C45" s="26">
        <v>17001</v>
      </c>
      <c r="D45" s="26">
        <v>10323</v>
      </c>
      <c r="E45" s="26">
        <v>12856</v>
      </c>
      <c r="F45" s="26">
        <v>17252</v>
      </c>
      <c r="G45" s="26">
        <v>12054</v>
      </c>
      <c r="H45" s="26">
        <v>8845</v>
      </c>
      <c r="I45" s="26">
        <v>13958</v>
      </c>
      <c r="J45" s="26">
        <v>4615</v>
      </c>
      <c r="K45" s="26">
        <v>13874</v>
      </c>
      <c r="L45" s="26">
        <v>15381</v>
      </c>
      <c r="M45" s="26">
        <v>15773</v>
      </c>
      <c r="N45" s="26">
        <v>28511</v>
      </c>
      <c r="O45" s="26">
        <f t="shared" si="9"/>
        <v>170443</v>
      </c>
    </row>
    <row r="46" spans="1:15" ht="45" x14ac:dyDescent="0.25">
      <c r="A46" s="17">
        <v>4</v>
      </c>
      <c r="B46" s="17" t="s">
        <v>75</v>
      </c>
      <c r="C46" s="11">
        <f>C45/C37</f>
        <v>0.49421511627906978</v>
      </c>
      <c r="D46" s="11">
        <f t="shared" ref="D46:O46" si="11">D45/D37</f>
        <v>0.44115384615384617</v>
      </c>
      <c r="E46" s="11">
        <f t="shared" si="11"/>
        <v>0.63643564356435645</v>
      </c>
      <c r="F46" s="11">
        <f t="shared" si="11"/>
        <v>0.63660516605166051</v>
      </c>
      <c r="G46" s="11">
        <f t="shared" si="11"/>
        <v>0.45315789473684209</v>
      </c>
      <c r="H46" s="11">
        <f t="shared" si="11"/>
        <v>0.34686274509803922</v>
      </c>
      <c r="I46" s="11">
        <f t="shared" si="11"/>
        <v>0.61488986784140964</v>
      </c>
      <c r="J46" s="11">
        <f t="shared" si="11"/>
        <v>0.21976190476190477</v>
      </c>
      <c r="K46" s="11">
        <f t="shared" si="11"/>
        <v>0.52157894736842103</v>
      </c>
      <c r="L46" s="11">
        <f t="shared" si="11"/>
        <v>0.61059944422389834</v>
      </c>
      <c r="M46" s="11">
        <f t="shared" si="11"/>
        <v>0.54389655172413798</v>
      </c>
      <c r="N46" s="11">
        <f t="shared" si="11"/>
        <v>0.77265582655826559</v>
      </c>
      <c r="O46" s="11">
        <f t="shared" si="11"/>
        <v>0.53499168209924985</v>
      </c>
    </row>
    <row r="47" spans="1:15" ht="15" customHeight="1" x14ac:dyDescent="0.25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8"/>
    </row>
    <row r="48" spans="1:15" ht="15" customHeight="1" x14ac:dyDescent="0.25">
      <c r="A48" s="39" t="s">
        <v>71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</row>
    <row r="49" spans="1:15" ht="30" x14ac:dyDescent="0.25">
      <c r="A49" s="17">
        <v>1</v>
      </c>
      <c r="B49" s="17" t="s">
        <v>72</v>
      </c>
      <c r="C49" s="26">
        <v>240220</v>
      </c>
      <c r="D49" s="26">
        <v>201635</v>
      </c>
      <c r="E49" s="26">
        <v>181830</v>
      </c>
      <c r="F49" s="26">
        <v>161610</v>
      </c>
      <c r="G49" s="26">
        <v>140220</v>
      </c>
      <c r="H49" s="26">
        <v>118055</v>
      </c>
      <c r="I49" s="26">
        <v>115335</v>
      </c>
      <c r="J49" s="26">
        <v>121735</v>
      </c>
      <c r="K49" s="26">
        <v>118250</v>
      </c>
      <c r="L49" s="26">
        <v>162205</v>
      </c>
      <c r="M49" s="26">
        <v>205225</v>
      </c>
      <c r="N49" s="26">
        <v>211010</v>
      </c>
      <c r="O49" s="26">
        <f>SUM(C49:N49)</f>
        <v>1977330</v>
      </c>
    </row>
    <row r="50" spans="1:15" ht="30" x14ac:dyDescent="0.25">
      <c r="A50" s="17">
        <v>2</v>
      </c>
      <c r="B50" s="17" t="s">
        <v>73</v>
      </c>
      <c r="C50" s="26">
        <f>C49-C57</f>
        <v>128248</v>
      </c>
      <c r="D50" s="26">
        <f t="shared" ref="D50:N50" si="12">D49-D57</f>
        <v>138768</v>
      </c>
      <c r="E50" s="26">
        <f t="shared" si="12"/>
        <v>115438</v>
      </c>
      <c r="F50" s="26">
        <f t="shared" si="12"/>
        <v>96956</v>
      </c>
      <c r="G50" s="26">
        <f t="shared" si="12"/>
        <v>97985</v>
      </c>
      <c r="H50" s="26">
        <f t="shared" si="12"/>
        <v>86077</v>
      </c>
      <c r="I50" s="26">
        <f t="shared" si="12"/>
        <v>85397</v>
      </c>
      <c r="J50" s="26">
        <f t="shared" si="12"/>
        <v>98280</v>
      </c>
      <c r="K50" s="26">
        <f t="shared" si="12"/>
        <v>125682</v>
      </c>
      <c r="L50" s="26">
        <f t="shared" si="12"/>
        <v>110713</v>
      </c>
      <c r="M50" s="26">
        <f t="shared" si="12"/>
        <v>118626</v>
      </c>
      <c r="N50" s="26">
        <f t="shared" si="12"/>
        <v>153163</v>
      </c>
      <c r="O50" s="26">
        <f t="shared" ref="O50:O57" si="13">SUM(C50:N50)</f>
        <v>1355333</v>
      </c>
    </row>
    <row r="51" spans="1:15" ht="120" x14ac:dyDescent="0.25">
      <c r="A51" s="17" t="s">
        <v>11</v>
      </c>
      <c r="B51" s="18" t="s">
        <v>62</v>
      </c>
      <c r="C51" s="26">
        <v>2401.17</v>
      </c>
      <c r="D51" s="26">
        <v>2346.66</v>
      </c>
      <c r="E51" s="26">
        <v>1961.07</v>
      </c>
      <c r="F51" s="26">
        <v>1626.27</v>
      </c>
      <c r="G51" s="26">
        <v>1393.86</v>
      </c>
      <c r="H51" s="26">
        <v>1045.5</v>
      </c>
      <c r="I51" s="26">
        <v>974.06999999999994</v>
      </c>
      <c r="J51" s="26">
        <v>1072.8899999999999</v>
      </c>
      <c r="K51" s="26">
        <v>997.31999999999994</v>
      </c>
      <c r="L51" s="26">
        <v>1506.06</v>
      </c>
      <c r="M51" s="26">
        <v>1489.71</v>
      </c>
      <c r="N51" s="26">
        <v>1979.3999999999999</v>
      </c>
      <c r="O51" s="26">
        <f t="shared" si="13"/>
        <v>18793.98</v>
      </c>
    </row>
    <row r="52" spans="1:15" ht="120" x14ac:dyDescent="0.25">
      <c r="A52" s="17" t="s">
        <v>12</v>
      </c>
      <c r="B52" s="18" t="s">
        <v>63</v>
      </c>
      <c r="C52" s="26">
        <v>77637.83</v>
      </c>
      <c r="D52" s="26">
        <v>75875.34</v>
      </c>
      <c r="E52" s="26">
        <v>63407.93</v>
      </c>
      <c r="F52" s="26">
        <v>52582.73</v>
      </c>
      <c r="G52" s="26">
        <v>45068.14</v>
      </c>
      <c r="H52" s="26">
        <v>33804.5</v>
      </c>
      <c r="I52" s="26">
        <v>31494.93</v>
      </c>
      <c r="J52" s="26">
        <v>34690.11</v>
      </c>
      <c r="K52" s="26">
        <v>32246.68</v>
      </c>
      <c r="L52" s="26">
        <v>48695.94</v>
      </c>
      <c r="M52" s="26">
        <v>48167.29</v>
      </c>
      <c r="N52" s="26">
        <v>64000.6</v>
      </c>
      <c r="O52" s="26">
        <f t="shared" si="13"/>
        <v>607672.0199999999</v>
      </c>
    </row>
    <row r="53" spans="1:15" ht="135" x14ac:dyDescent="0.25">
      <c r="A53" s="17" t="s">
        <v>13</v>
      </c>
      <c r="B53" s="18" t="s">
        <v>64</v>
      </c>
      <c r="C53" s="26">
        <v>8034.833333333333</v>
      </c>
      <c r="D53" s="26">
        <v>10091</v>
      </c>
      <c r="E53" s="26">
        <v>8344.8333333333321</v>
      </c>
      <c r="F53" s="26">
        <v>7124.4999999999991</v>
      </c>
      <c r="G53" s="26">
        <v>8587.1666666666661</v>
      </c>
      <c r="H53" s="26">
        <v>8537.8333333333339</v>
      </c>
      <c r="I53" s="26">
        <v>8821.3333333333321</v>
      </c>
      <c r="J53" s="26">
        <v>10419.5</v>
      </c>
      <c r="K53" s="26">
        <v>15406.333333333334</v>
      </c>
      <c r="L53" s="26">
        <v>10085.166666666666</v>
      </c>
      <c r="M53" s="26">
        <v>11494.833333333334</v>
      </c>
      <c r="N53" s="26">
        <v>14530.5</v>
      </c>
      <c r="O53" s="26">
        <f t="shared" si="13"/>
        <v>121477.83333333333</v>
      </c>
    </row>
    <row r="54" spans="1:15" ht="150" x14ac:dyDescent="0.25">
      <c r="A54" s="17" t="s">
        <v>14</v>
      </c>
      <c r="B54" s="18" t="s">
        <v>65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f t="shared" si="13"/>
        <v>0</v>
      </c>
    </row>
    <row r="55" spans="1:15" ht="135" x14ac:dyDescent="0.25">
      <c r="A55" s="17" t="s">
        <v>15</v>
      </c>
      <c r="B55" s="18" t="s">
        <v>66</v>
      </c>
      <c r="C55" s="26">
        <v>40174.166666666664</v>
      </c>
      <c r="D55" s="26">
        <v>50455</v>
      </c>
      <c r="E55" s="26">
        <v>41724.166666666657</v>
      </c>
      <c r="F55" s="26">
        <v>35622.499999999993</v>
      </c>
      <c r="G55" s="26">
        <v>42935.833333333336</v>
      </c>
      <c r="H55" s="26">
        <v>42689.166666666664</v>
      </c>
      <c r="I55" s="26">
        <v>44106.666666666657</v>
      </c>
      <c r="J55" s="26">
        <v>52097.5</v>
      </c>
      <c r="K55" s="26">
        <v>77031.666666666672</v>
      </c>
      <c r="L55" s="26">
        <v>50425.833333333336</v>
      </c>
      <c r="M55" s="26">
        <v>57474.166666666664</v>
      </c>
      <c r="N55" s="26">
        <v>72652.5</v>
      </c>
      <c r="O55" s="26">
        <f t="shared" si="13"/>
        <v>607389.16666666663</v>
      </c>
    </row>
    <row r="56" spans="1:15" ht="150" x14ac:dyDescent="0.25">
      <c r="A56" s="17" t="s">
        <v>16</v>
      </c>
      <c r="B56" s="18" t="s">
        <v>67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f t="shared" si="13"/>
        <v>0</v>
      </c>
    </row>
    <row r="57" spans="1:15" ht="45" x14ac:dyDescent="0.25">
      <c r="A57" s="17">
        <v>3</v>
      </c>
      <c r="B57" s="17" t="s">
        <v>74</v>
      </c>
      <c r="C57" s="26">
        <v>111972</v>
      </c>
      <c r="D57" s="26">
        <v>62867</v>
      </c>
      <c r="E57" s="26">
        <v>66392</v>
      </c>
      <c r="F57" s="26">
        <v>64654</v>
      </c>
      <c r="G57" s="26">
        <v>42235</v>
      </c>
      <c r="H57" s="26">
        <v>31978</v>
      </c>
      <c r="I57" s="26">
        <v>29938</v>
      </c>
      <c r="J57" s="26">
        <v>23455</v>
      </c>
      <c r="K57" s="26">
        <v>-7432</v>
      </c>
      <c r="L57" s="26">
        <v>51492</v>
      </c>
      <c r="M57" s="26">
        <v>86599</v>
      </c>
      <c r="N57" s="26">
        <v>57847</v>
      </c>
      <c r="O57" s="26">
        <f t="shared" si="13"/>
        <v>621997</v>
      </c>
    </row>
    <row r="58" spans="1:15" ht="45" x14ac:dyDescent="0.25">
      <c r="A58" s="17">
        <v>4</v>
      </c>
      <c r="B58" s="17" t="s">
        <v>75</v>
      </c>
      <c r="C58" s="11">
        <f>C57/C49</f>
        <v>0.46612272083923073</v>
      </c>
      <c r="D58" s="11">
        <f t="shared" ref="D58:O58" si="14">D57/D49</f>
        <v>0.31178614823815309</v>
      </c>
      <c r="E58" s="11">
        <f t="shared" si="14"/>
        <v>0.36513226640268381</v>
      </c>
      <c r="F58" s="11">
        <f t="shared" si="14"/>
        <v>0.40006187735907434</v>
      </c>
      <c r="G58" s="11">
        <f t="shared" si="14"/>
        <v>0.30120524889459421</v>
      </c>
      <c r="H58" s="11">
        <f t="shared" si="14"/>
        <v>0.27087374528821312</v>
      </c>
      <c r="I58" s="11">
        <f t="shared" si="14"/>
        <v>0.25957428360861839</v>
      </c>
      <c r="J58" s="11">
        <f t="shared" si="14"/>
        <v>0.19267260853493243</v>
      </c>
      <c r="K58" s="11">
        <f t="shared" si="14"/>
        <v>-6.2849894291754763E-2</v>
      </c>
      <c r="L58" s="11">
        <f t="shared" si="14"/>
        <v>0.3174501402546161</v>
      </c>
      <c r="M58" s="11">
        <f t="shared" si="14"/>
        <v>0.42197100743086857</v>
      </c>
      <c r="N58" s="11">
        <f t="shared" si="14"/>
        <v>0.27414340552580446</v>
      </c>
      <c r="O58" s="11">
        <f t="shared" si="14"/>
        <v>0.3145640838909034</v>
      </c>
    </row>
    <row r="59" spans="1:15" ht="15" customHeight="1" x14ac:dyDescent="0.25">
      <c r="A59" s="36" t="s">
        <v>21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</row>
    <row r="60" spans="1:15" ht="15" customHeight="1" x14ac:dyDescent="0.25">
      <c r="A60" s="39" t="s">
        <v>71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1"/>
    </row>
    <row r="61" spans="1:15" ht="30" x14ac:dyDescent="0.25">
      <c r="A61" s="17">
        <v>1</v>
      </c>
      <c r="B61" s="17" t="s">
        <v>72</v>
      </c>
      <c r="C61" s="26">
        <v>60260</v>
      </c>
      <c r="D61" s="26">
        <v>59390</v>
      </c>
      <c r="E61" s="26">
        <v>51240</v>
      </c>
      <c r="F61" s="26">
        <v>48490</v>
      </c>
      <c r="G61" s="26">
        <v>57280</v>
      </c>
      <c r="H61" s="26">
        <v>47220</v>
      </c>
      <c r="I61" s="26">
        <v>44260</v>
      </c>
      <c r="J61" s="26">
        <v>50820</v>
      </c>
      <c r="K61" s="26">
        <v>48600</v>
      </c>
      <c r="L61" s="26">
        <v>57280</v>
      </c>
      <c r="M61" s="26">
        <v>61660</v>
      </c>
      <c r="N61" s="26">
        <v>50840</v>
      </c>
      <c r="O61" s="26">
        <f>SUM(C61:N61)</f>
        <v>637340</v>
      </c>
    </row>
    <row r="62" spans="1:15" ht="30" x14ac:dyDescent="0.25">
      <c r="A62" s="17">
        <v>2</v>
      </c>
      <c r="B62" s="17" t="s">
        <v>73</v>
      </c>
      <c r="C62" s="26">
        <f>C61-C69</f>
        <v>30874</v>
      </c>
      <c r="D62" s="26">
        <f t="shared" ref="D62:N62" si="15">D61-D69</f>
        <v>31629</v>
      </c>
      <c r="E62" s="26">
        <f t="shared" si="15"/>
        <v>27635</v>
      </c>
      <c r="F62" s="26">
        <f t="shared" si="15"/>
        <v>20435</v>
      </c>
      <c r="G62" s="26">
        <f t="shared" si="15"/>
        <v>37922</v>
      </c>
      <c r="H62" s="26">
        <f t="shared" si="15"/>
        <v>24865</v>
      </c>
      <c r="I62" s="26">
        <f t="shared" si="15"/>
        <v>29951</v>
      </c>
      <c r="J62" s="26">
        <f t="shared" si="15"/>
        <v>28225</v>
      </c>
      <c r="K62" s="26">
        <f t="shared" si="15"/>
        <v>30643</v>
      </c>
      <c r="L62" s="26">
        <f t="shared" si="15"/>
        <v>23806</v>
      </c>
      <c r="M62" s="26">
        <f t="shared" si="15"/>
        <v>23781</v>
      </c>
      <c r="N62" s="26">
        <f t="shared" si="15"/>
        <v>29734</v>
      </c>
      <c r="O62" s="26">
        <f t="shared" ref="O62:O69" si="16">SUM(C62:N62)</f>
        <v>339500</v>
      </c>
    </row>
    <row r="63" spans="1:15" ht="120" x14ac:dyDescent="0.25">
      <c r="A63" s="17" t="s">
        <v>11</v>
      </c>
      <c r="B63" s="18" t="s">
        <v>62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f t="shared" si="16"/>
        <v>0</v>
      </c>
    </row>
    <row r="64" spans="1:15" ht="120" x14ac:dyDescent="0.25">
      <c r="A64" s="17" t="s">
        <v>12</v>
      </c>
      <c r="B64" s="18" t="s">
        <v>63</v>
      </c>
      <c r="C64" s="26">
        <v>8278</v>
      </c>
      <c r="D64" s="26">
        <v>8972</v>
      </c>
      <c r="E64" s="26">
        <v>6441</v>
      </c>
      <c r="F64" s="26">
        <v>5215</v>
      </c>
      <c r="G64" s="26">
        <v>4007</v>
      </c>
      <c r="H64" s="26">
        <v>3203</v>
      </c>
      <c r="I64" s="26">
        <v>3073</v>
      </c>
      <c r="J64" s="26">
        <v>6034</v>
      </c>
      <c r="K64" s="26">
        <v>5783</v>
      </c>
      <c r="L64" s="26">
        <v>4759</v>
      </c>
      <c r="M64" s="26">
        <v>6027</v>
      </c>
      <c r="N64" s="26">
        <v>13649</v>
      </c>
      <c r="O64" s="26">
        <f t="shared" si="16"/>
        <v>75441</v>
      </c>
    </row>
    <row r="65" spans="1:15" ht="135" x14ac:dyDescent="0.25">
      <c r="A65" s="17" t="s">
        <v>13</v>
      </c>
      <c r="B65" s="18" t="s">
        <v>64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f t="shared" si="16"/>
        <v>0</v>
      </c>
    </row>
    <row r="66" spans="1:15" ht="150" x14ac:dyDescent="0.25">
      <c r="A66" s="17" t="s">
        <v>14</v>
      </c>
      <c r="B66" s="18" t="s">
        <v>65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f t="shared" si="16"/>
        <v>0</v>
      </c>
    </row>
    <row r="67" spans="1:15" ht="135" x14ac:dyDescent="0.25">
      <c r="A67" s="17" t="s">
        <v>15</v>
      </c>
      <c r="B67" s="18" t="s">
        <v>66</v>
      </c>
      <c r="C67" s="26">
        <f>C62-C64</f>
        <v>22596</v>
      </c>
      <c r="D67" s="26">
        <f t="shared" ref="D67:N67" si="17">D62-D64</f>
        <v>22657</v>
      </c>
      <c r="E67" s="26">
        <f t="shared" si="17"/>
        <v>21194</v>
      </c>
      <c r="F67" s="26">
        <f t="shared" si="17"/>
        <v>15220</v>
      </c>
      <c r="G67" s="26">
        <f t="shared" si="17"/>
        <v>33915</v>
      </c>
      <c r="H67" s="26">
        <f t="shared" si="17"/>
        <v>21662</v>
      </c>
      <c r="I67" s="26">
        <f t="shared" si="17"/>
        <v>26878</v>
      </c>
      <c r="J67" s="26">
        <f t="shared" si="17"/>
        <v>22191</v>
      </c>
      <c r="K67" s="26">
        <f t="shared" si="17"/>
        <v>24860</v>
      </c>
      <c r="L67" s="26">
        <f t="shared" si="17"/>
        <v>19047</v>
      </c>
      <c r="M67" s="26">
        <f t="shared" si="17"/>
        <v>17754</v>
      </c>
      <c r="N67" s="26">
        <f t="shared" si="17"/>
        <v>16085</v>
      </c>
      <c r="O67" s="26">
        <f t="shared" si="16"/>
        <v>264059</v>
      </c>
    </row>
    <row r="68" spans="1:15" ht="150" x14ac:dyDescent="0.25">
      <c r="A68" s="17" t="s">
        <v>16</v>
      </c>
      <c r="B68" s="18" t="s">
        <v>67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f t="shared" si="16"/>
        <v>0</v>
      </c>
    </row>
    <row r="69" spans="1:15" ht="45" x14ac:dyDescent="0.25">
      <c r="A69" s="17">
        <v>3</v>
      </c>
      <c r="B69" s="17" t="s">
        <v>74</v>
      </c>
      <c r="C69" s="26">
        <v>29386</v>
      </c>
      <c r="D69" s="26">
        <v>27761</v>
      </c>
      <c r="E69" s="26">
        <v>23605</v>
      </c>
      <c r="F69" s="26">
        <v>28055</v>
      </c>
      <c r="G69" s="26">
        <v>19358</v>
      </c>
      <c r="H69" s="26">
        <v>22355</v>
      </c>
      <c r="I69" s="26">
        <v>14309</v>
      </c>
      <c r="J69" s="26">
        <v>22595</v>
      </c>
      <c r="K69" s="26">
        <v>17957</v>
      </c>
      <c r="L69" s="26">
        <v>33474</v>
      </c>
      <c r="M69" s="26">
        <v>37879</v>
      </c>
      <c r="N69" s="26">
        <v>21106</v>
      </c>
      <c r="O69" s="26">
        <f t="shared" si="16"/>
        <v>297840</v>
      </c>
    </row>
    <row r="70" spans="1:15" ht="45" x14ac:dyDescent="0.25">
      <c r="A70" s="17">
        <v>4</v>
      </c>
      <c r="B70" s="17" t="s">
        <v>75</v>
      </c>
      <c r="C70" s="11">
        <f>C69/C61</f>
        <v>0.48765350149352804</v>
      </c>
      <c r="D70" s="11">
        <f t="shared" ref="D70:O70" si="18">D69/D61</f>
        <v>0.46743559521805017</v>
      </c>
      <c r="E70" s="11">
        <f t="shared" si="18"/>
        <v>0.46067525370804058</v>
      </c>
      <c r="F70" s="11">
        <f t="shared" si="18"/>
        <v>0.57857290162920194</v>
      </c>
      <c r="G70" s="11">
        <f t="shared" si="18"/>
        <v>0.33795391061452512</v>
      </c>
      <c r="H70" s="11">
        <f t="shared" si="18"/>
        <v>0.47342227869546805</v>
      </c>
      <c r="I70" s="11">
        <f t="shared" si="18"/>
        <v>0.32329417080885675</v>
      </c>
      <c r="J70" s="11">
        <f t="shared" si="18"/>
        <v>0.44460842188114913</v>
      </c>
      <c r="K70" s="11">
        <f t="shared" si="18"/>
        <v>0.36948559670781894</v>
      </c>
      <c r="L70" s="11">
        <f t="shared" si="18"/>
        <v>0.58439245810055862</v>
      </c>
      <c r="M70" s="11">
        <f t="shared" si="18"/>
        <v>0.61432046707752186</v>
      </c>
      <c r="N70" s="11">
        <f t="shared" si="18"/>
        <v>0.41514555468135328</v>
      </c>
      <c r="O70" s="11">
        <f t="shared" si="18"/>
        <v>0.46731728747607243</v>
      </c>
    </row>
    <row r="71" spans="1:15" ht="15" customHeight="1" x14ac:dyDescent="0.25">
      <c r="A71" s="36" t="s">
        <v>22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8"/>
    </row>
    <row r="72" spans="1:15" ht="15" customHeight="1" x14ac:dyDescent="0.25">
      <c r="A72" s="39" t="s">
        <v>71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1"/>
    </row>
    <row r="73" spans="1:15" ht="30" x14ac:dyDescent="0.25">
      <c r="A73" s="17">
        <v>1</v>
      </c>
      <c r="B73" s="17" t="s">
        <v>72</v>
      </c>
      <c r="C73" s="26">
        <v>37460</v>
      </c>
      <c r="D73" s="26">
        <v>32180</v>
      </c>
      <c r="E73" s="26">
        <v>32880</v>
      </c>
      <c r="F73" s="26">
        <v>30240</v>
      </c>
      <c r="G73" s="26">
        <v>31300</v>
      </c>
      <c r="H73" s="26">
        <v>28400</v>
      </c>
      <c r="I73" s="26">
        <v>24900</v>
      </c>
      <c r="J73" s="26">
        <v>28820</v>
      </c>
      <c r="K73" s="26">
        <v>30340</v>
      </c>
      <c r="L73" s="26">
        <v>35660</v>
      </c>
      <c r="M73" s="26">
        <v>35660</v>
      </c>
      <c r="N73" s="26">
        <v>29500</v>
      </c>
      <c r="O73" s="26">
        <f>SUM(C73:N73)</f>
        <v>377340</v>
      </c>
    </row>
    <row r="74" spans="1:15" ht="30" x14ac:dyDescent="0.25">
      <c r="A74" s="17">
        <v>2</v>
      </c>
      <c r="B74" s="17" t="s">
        <v>73</v>
      </c>
      <c r="C74" s="26">
        <f>C73-C81</f>
        <v>26483</v>
      </c>
      <c r="D74" s="26">
        <f t="shared" ref="D74:N74" si="19">D73-D81</f>
        <v>29940</v>
      </c>
      <c r="E74" s="26">
        <f t="shared" si="19"/>
        <v>24661</v>
      </c>
      <c r="F74" s="26">
        <f t="shared" si="19"/>
        <v>17831</v>
      </c>
      <c r="G74" s="26">
        <f t="shared" si="19"/>
        <v>18900</v>
      </c>
      <c r="H74" s="26">
        <f t="shared" si="19"/>
        <v>12008</v>
      </c>
      <c r="I74" s="26">
        <f t="shared" si="19"/>
        <v>8660.0000000000018</v>
      </c>
      <c r="J74" s="26">
        <f t="shared" si="19"/>
        <v>11888</v>
      </c>
      <c r="K74" s="26">
        <f t="shared" si="19"/>
        <v>13847</v>
      </c>
      <c r="L74" s="26">
        <f t="shared" si="19"/>
        <v>20186</v>
      </c>
      <c r="M74" s="26">
        <f t="shared" si="19"/>
        <v>30100</v>
      </c>
      <c r="N74" s="26">
        <f t="shared" si="19"/>
        <v>27990</v>
      </c>
      <c r="O74" s="26">
        <f t="shared" ref="O74:O81" si="20">SUM(C74:N74)</f>
        <v>242494</v>
      </c>
    </row>
    <row r="75" spans="1:15" ht="120" x14ac:dyDescent="0.25">
      <c r="A75" s="17" t="s">
        <v>11</v>
      </c>
      <c r="B75" s="18" t="s">
        <v>62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f t="shared" si="20"/>
        <v>0</v>
      </c>
    </row>
    <row r="76" spans="1:15" ht="120" x14ac:dyDescent="0.25">
      <c r="A76" s="17" t="s">
        <v>12</v>
      </c>
      <c r="B76" s="18" t="s">
        <v>63</v>
      </c>
      <c r="C76" s="26">
        <v>23925</v>
      </c>
      <c r="D76" s="26">
        <v>27426</v>
      </c>
      <c r="E76" s="26">
        <v>21586</v>
      </c>
      <c r="F76" s="26">
        <v>15617</v>
      </c>
      <c r="G76" s="26">
        <v>16700</v>
      </c>
      <c r="H76" s="26">
        <v>9588</v>
      </c>
      <c r="I76" s="26">
        <v>6252</v>
      </c>
      <c r="J76" s="26">
        <v>9271</v>
      </c>
      <c r="K76" s="26">
        <v>11499</v>
      </c>
      <c r="L76" s="26">
        <v>17410</v>
      </c>
      <c r="M76" s="26">
        <v>19542</v>
      </c>
      <c r="N76" s="26">
        <v>19744</v>
      </c>
      <c r="O76" s="26">
        <f t="shared" si="20"/>
        <v>198560</v>
      </c>
    </row>
    <row r="77" spans="1:15" ht="135" x14ac:dyDescent="0.25">
      <c r="A77" s="17" t="s">
        <v>13</v>
      </c>
      <c r="B77" s="18" t="s">
        <v>64</v>
      </c>
      <c r="C77" s="26">
        <f>C74-C76</f>
        <v>2558</v>
      </c>
      <c r="D77" s="26">
        <f t="shared" ref="D77:N77" si="21">D74-D76</f>
        <v>2514</v>
      </c>
      <c r="E77" s="26">
        <f t="shared" si="21"/>
        <v>3075</v>
      </c>
      <c r="F77" s="26">
        <f t="shared" si="21"/>
        <v>2214</v>
      </c>
      <c r="G77" s="26">
        <f t="shared" si="21"/>
        <v>2200</v>
      </c>
      <c r="H77" s="26">
        <f t="shared" si="21"/>
        <v>2420</v>
      </c>
      <c r="I77" s="26">
        <f t="shared" si="21"/>
        <v>2408.0000000000018</v>
      </c>
      <c r="J77" s="26">
        <f t="shared" si="21"/>
        <v>2617</v>
      </c>
      <c r="K77" s="26">
        <f t="shared" si="21"/>
        <v>2348</v>
      </c>
      <c r="L77" s="26">
        <f t="shared" si="21"/>
        <v>2776</v>
      </c>
      <c r="M77" s="26">
        <f t="shared" si="21"/>
        <v>10558</v>
      </c>
      <c r="N77" s="26">
        <f t="shared" si="21"/>
        <v>8246</v>
      </c>
      <c r="O77" s="26">
        <f t="shared" si="20"/>
        <v>43934</v>
      </c>
    </row>
    <row r="78" spans="1:15" ht="150" x14ac:dyDescent="0.25">
      <c r="A78" s="17" t="s">
        <v>14</v>
      </c>
      <c r="B78" s="18" t="s">
        <v>65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f t="shared" si="20"/>
        <v>0</v>
      </c>
    </row>
    <row r="79" spans="1:15" ht="135" x14ac:dyDescent="0.25">
      <c r="A79" s="17" t="s">
        <v>15</v>
      </c>
      <c r="B79" s="18" t="s">
        <v>66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f t="shared" si="20"/>
        <v>0</v>
      </c>
    </row>
    <row r="80" spans="1:15" ht="150" x14ac:dyDescent="0.25">
      <c r="A80" s="17" t="s">
        <v>16</v>
      </c>
      <c r="B80" s="18" t="s">
        <v>67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f t="shared" si="20"/>
        <v>0</v>
      </c>
    </row>
    <row r="81" spans="1:15" ht="45" x14ac:dyDescent="0.25">
      <c r="A81" s="17">
        <v>3</v>
      </c>
      <c r="B81" s="17" t="s">
        <v>74</v>
      </c>
      <c r="C81" s="26">
        <v>10977</v>
      </c>
      <c r="D81" s="26">
        <v>2240</v>
      </c>
      <c r="E81" s="26">
        <v>8219</v>
      </c>
      <c r="F81" s="26">
        <v>12409</v>
      </c>
      <c r="G81" s="26">
        <v>12400</v>
      </c>
      <c r="H81" s="26">
        <v>16392</v>
      </c>
      <c r="I81" s="26">
        <v>16239.999999999998</v>
      </c>
      <c r="J81" s="26">
        <v>16932</v>
      </c>
      <c r="K81" s="26">
        <v>16493</v>
      </c>
      <c r="L81" s="26">
        <v>15474</v>
      </c>
      <c r="M81" s="26">
        <v>5560</v>
      </c>
      <c r="N81" s="26">
        <v>1510</v>
      </c>
      <c r="O81" s="26">
        <f t="shared" si="20"/>
        <v>134846</v>
      </c>
    </row>
    <row r="82" spans="1:15" ht="45" x14ac:dyDescent="0.25">
      <c r="A82" s="17">
        <v>4</v>
      </c>
      <c r="B82" s="17" t="s">
        <v>75</v>
      </c>
      <c r="C82" s="11">
        <f>C81/C73</f>
        <v>0.2930325680726108</v>
      </c>
      <c r="D82" s="11">
        <f t="shared" ref="D82:N82" si="22">D81/D73</f>
        <v>6.9608452454940961E-2</v>
      </c>
      <c r="E82" s="11">
        <f t="shared" si="22"/>
        <v>0.24996958637469585</v>
      </c>
      <c r="F82" s="11">
        <f t="shared" si="22"/>
        <v>0.4103505291005291</v>
      </c>
      <c r="G82" s="11">
        <f t="shared" si="22"/>
        <v>0.3961661341853035</v>
      </c>
      <c r="H82" s="11">
        <f t="shared" si="22"/>
        <v>0.57718309859154926</v>
      </c>
      <c r="I82" s="11">
        <f t="shared" si="22"/>
        <v>0.65220883534136542</v>
      </c>
      <c r="J82" s="11">
        <f t="shared" si="22"/>
        <v>0.58750867453157529</v>
      </c>
      <c r="K82" s="11">
        <f t="shared" si="22"/>
        <v>0.54360580092287414</v>
      </c>
      <c r="L82" s="11">
        <f t="shared" si="22"/>
        <v>0.43393157599551319</v>
      </c>
      <c r="M82" s="11">
        <f t="shared" si="22"/>
        <v>0.15591699383062255</v>
      </c>
      <c r="N82" s="11">
        <f t="shared" si="22"/>
        <v>5.11864406779661E-2</v>
      </c>
      <c r="O82" s="11">
        <f>O81/O73</f>
        <v>0.35735941061111992</v>
      </c>
    </row>
    <row r="83" spans="1:15" ht="15" customHeight="1" x14ac:dyDescent="0.25">
      <c r="A83" s="36" t="s">
        <v>23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8"/>
    </row>
    <row r="84" spans="1:15" ht="15" customHeight="1" x14ac:dyDescent="0.25">
      <c r="A84" s="39" t="s">
        <v>71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1"/>
    </row>
    <row r="85" spans="1:15" ht="30" x14ac:dyDescent="0.25">
      <c r="A85" s="17">
        <v>1</v>
      </c>
      <c r="B85" s="17" t="s">
        <v>72</v>
      </c>
      <c r="C85" s="26">
        <v>66300</v>
      </c>
      <c r="D85" s="26">
        <v>57000</v>
      </c>
      <c r="E85" s="26">
        <v>49410</v>
      </c>
      <c r="F85" s="26">
        <v>42210</v>
      </c>
      <c r="G85" s="26">
        <v>37890</v>
      </c>
      <c r="H85" s="26">
        <v>30240</v>
      </c>
      <c r="I85" s="26">
        <v>30540</v>
      </c>
      <c r="J85" s="26">
        <v>30360</v>
      </c>
      <c r="K85" s="26">
        <v>33090</v>
      </c>
      <c r="L85" s="26">
        <v>46890</v>
      </c>
      <c r="M85" s="26">
        <v>57780.000000000007</v>
      </c>
      <c r="N85" s="26">
        <v>63060</v>
      </c>
      <c r="O85" s="26">
        <f>SUM(C85:N85)</f>
        <v>544770</v>
      </c>
    </row>
    <row r="86" spans="1:15" ht="30" x14ac:dyDescent="0.25">
      <c r="A86" s="17">
        <v>2</v>
      </c>
      <c r="B86" s="17" t="s">
        <v>73</v>
      </c>
      <c r="C86" s="26">
        <f>C85-C93</f>
        <v>30681</v>
      </c>
      <c r="D86" s="26">
        <f t="shared" ref="D86:N86" si="23">D85-D93</f>
        <v>37452</v>
      </c>
      <c r="E86" s="26">
        <f t="shared" si="23"/>
        <v>25851</v>
      </c>
      <c r="F86" s="26">
        <f t="shared" si="23"/>
        <v>23253</v>
      </c>
      <c r="G86" s="26">
        <f t="shared" si="23"/>
        <v>28645</v>
      </c>
      <c r="H86" s="26">
        <f t="shared" si="23"/>
        <v>21716</v>
      </c>
      <c r="I86" s="26">
        <f t="shared" si="23"/>
        <v>20258</v>
      </c>
      <c r="J86" s="26">
        <f t="shared" si="23"/>
        <v>26039</v>
      </c>
      <c r="K86" s="26">
        <f t="shared" si="23"/>
        <v>22501</v>
      </c>
      <c r="L86" s="26">
        <f t="shared" si="23"/>
        <v>24939</v>
      </c>
      <c r="M86" s="26">
        <f t="shared" si="23"/>
        <v>25417</v>
      </c>
      <c r="N86" s="26">
        <f t="shared" si="23"/>
        <v>39036</v>
      </c>
      <c r="O86" s="26">
        <f t="shared" ref="O86:O93" si="24">SUM(C86:N86)</f>
        <v>325788</v>
      </c>
    </row>
    <row r="87" spans="1:15" ht="120" x14ac:dyDescent="0.25">
      <c r="A87" s="17" t="s">
        <v>11</v>
      </c>
      <c r="B87" s="18" t="s">
        <v>62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f t="shared" si="24"/>
        <v>0</v>
      </c>
    </row>
    <row r="88" spans="1:15" ht="120" x14ac:dyDescent="0.25">
      <c r="A88" s="17" t="s">
        <v>12</v>
      </c>
      <c r="B88" s="18" t="s">
        <v>63</v>
      </c>
      <c r="C88" s="26">
        <v>12543</v>
      </c>
      <c r="D88" s="26">
        <v>15497</v>
      </c>
      <c r="E88" s="26">
        <v>12999</v>
      </c>
      <c r="F88" s="26">
        <v>9839</v>
      </c>
      <c r="G88" s="26">
        <v>9634</v>
      </c>
      <c r="H88" s="26">
        <v>7833</v>
      </c>
      <c r="I88" s="26">
        <v>6756</v>
      </c>
      <c r="J88" s="26">
        <v>7683</v>
      </c>
      <c r="K88" s="26">
        <v>6990</v>
      </c>
      <c r="L88" s="26">
        <v>8470</v>
      </c>
      <c r="M88" s="26">
        <v>6511</v>
      </c>
      <c r="N88" s="26">
        <v>9508</v>
      </c>
      <c r="O88" s="26">
        <f t="shared" si="24"/>
        <v>114263</v>
      </c>
    </row>
    <row r="89" spans="1:15" ht="135" x14ac:dyDescent="0.25">
      <c r="A89" s="17" t="s">
        <v>13</v>
      </c>
      <c r="B89" s="18" t="s">
        <v>64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f t="shared" si="24"/>
        <v>0</v>
      </c>
    </row>
    <row r="90" spans="1:15" ht="150" x14ac:dyDescent="0.25">
      <c r="A90" s="17" t="s">
        <v>14</v>
      </c>
      <c r="B90" s="18" t="s">
        <v>65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f t="shared" si="24"/>
        <v>0</v>
      </c>
    </row>
    <row r="91" spans="1:15" ht="135" x14ac:dyDescent="0.25">
      <c r="A91" s="17" t="s">
        <v>15</v>
      </c>
      <c r="B91" s="18" t="s">
        <v>66</v>
      </c>
      <c r="C91" s="26">
        <f>C86-C88</f>
        <v>18138</v>
      </c>
      <c r="D91" s="26">
        <f t="shared" ref="D91:N91" si="25">D86-D88</f>
        <v>21955</v>
      </c>
      <c r="E91" s="26">
        <f t="shared" si="25"/>
        <v>12852</v>
      </c>
      <c r="F91" s="26">
        <f t="shared" si="25"/>
        <v>13414</v>
      </c>
      <c r="G91" s="26">
        <f t="shared" si="25"/>
        <v>19011</v>
      </c>
      <c r="H91" s="26">
        <f t="shared" si="25"/>
        <v>13883</v>
      </c>
      <c r="I91" s="26">
        <f t="shared" si="25"/>
        <v>13502</v>
      </c>
      <c r="J91" s="26">
        <f t="shared" si="25"/>
        <v>18356</v>
      </c>
      <c r="K91" s="26">
        <f t="shared" si="25"/>
        <v>15511</v>
      </c>
      <c r="L91" s="26">
        <f t="shared" si="25"/>
        <v>16469</v>
      </c>
      <c r="M91" s="26">
        <f t="shared" si="25"/>
        <v>18906</v>
      </c>
      <c r="N91" s="26">
        <f t="shared" si="25"/>
        <v>29528</v>
      </c>
      <c r="O91" s="26">
        <f t="shared" si="24"/>
        <v>211525</v>
      </c>
    </row>
    <row r="92" spans="1:15" ht="150" x14ac:dyDescent="0.25">
      <c r="A92" s="17" t="s">
        <v>16</v>
      </c>
      <c r="B92" s="18" t="s">
        <v>67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f t="shared" si="24"/>
        <v>0</v>
      </c>
    </row>
    <row r="93" spans="1:15" ht="45" x14ac:dyDescent="0.25">
      <c r="A93" s="17">
        <v>3</v>
      </c>
      <c r="B93" s="17" t="s">
        <v>74</v>
      </c>
      <c r="C93" s="26">
        <v>35619</v>
      </c>
      <c r="D93" s="26">
        <v>19548</v>
      </c>
      <c r="E93" s="26">
        <v>23559</v>
      </c>
      <c r="F93" s="26">
        <v>18957</v>
      </c>
      <c r="G93" s="26">
        <v>9245</v>
      </c>
      <c r="H93" s="26">
        <v>8524</v>
      </c>
      <c r="I93" s="26">
        <v>10282</v>
      </c>
      <c r="J93" s="26">
        <v>4321</v>
      </c>
      <c r="K93" s="26">
        <v>10589</v>
      </c>
      <c r="L93" s="26">
        <v>21951</v>
      </c>
      <c r="M93" s="26">
        <v>32363.000000000007</v>
      </c>
      <c r="N93" s="26">
        <v>24024</v>
      </c>
      <c r="O93" s="26">
        <f t="shared" si="24"/>
        <v>218982</v>
      </c>
    </row>
    <row r="94" spans="1:15" ht="45" x14ac:dyDescent="0.25">
      <c r="A94" s="17">
        <v>4</v>
      </c>
      <c r="B94" s="17" t="s">
        <v>75</v>
      </c>
      <c r="C94" s="11">
        <f>C93/C85</f>
        <v>0.53723981900452489</v>
      </c>
      <c r="D94" s="11">
        <f t="shared" ref="D94:O94" si="26">D93/D85</f>
        <v>0.34294736842105261</v>
      </c>
      <c r="E94" s="11">
        <f t="shared" si="26"/>
        <v>0.47680631451123257</v>
      </c>
      <c r="F94" s="11">
        <f t="shared" si="26"/>
        <v>0.44911158493248043</v>
      </c>
      <c r="G94" s="11">
        <f t="shared" si="26"/>
        <v>0.24399577724993401</v>
      </c>
      <c r="H94" s="11">
        <f t="shared" si="26"/>
        <v>0.28187830687830689</v>
      </c>
      <c r="I94" s="11">
        <f t="shared" si="26"/>
        <v>0.33667321545514078</v>
      </c>
      <c r="J94" s="11">
        <f t="shared" si="26"/>
        <v>0.14232542819499341</v>
      </c>
      <c r="K94" s="11">
        <f t="shared" si="26"/>
        <v>0.32000604412209127</v>
      </c>
      <c r="L94" s="11">
        <f t="shared" si="26"/>
        <v>0.46813819577735127</v>
      </c>
      <c r="M94" s="11">
        <f t="shared" si="26"/>
        <v>0.56010730356524752</v>
      </c>
      <c r="N94" s="11">
        <f t="shared" si="26"/>
        <v>0.38097050428163654</v>
      </c>
      <c r="O94" s="11">
        <f t="shared" si="26"/>
        <v>0.40197147420012114</v>
      </c>
    </row>
    <row r="95" spans="1:15" ht="15" customHeight="1" x14ac:dyDescent="0.25">
      <c r="A95" s="36" t="s">
        <v>24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8"/>
    </row>
    <row r="96" spans="1:15" ht="15" customHeight="1" x14ac:dyDescent="0.25">
      <c r="A96" s="39" t="s">
        <v>71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1"/>
    </row>
    <row r="97" spans="1:15" ht="30" x14ac:dyDescent="0.25">
      <c r="A97" s="17">
        <v>1</v>
      </c>
      <c r="B97" s="17" t="s">
        <v>72</v>
      </c>
      <c r="C97" s="26">
        <v>316550</v>
      </c>
      <c r="D97" s="26">
        <v>359289.99999999994</v>
      </c>
      <c r="E97" s="26">
        <v>283349.99999999994</v>
      </c>
      <c r="F97" s="26">
        <v>235390.00000000003</v>
      </c>
      <c r="G97" s="26">
        <v>207180</v>
      </c>
      <c r="H97" s="26">
        <v>188560.00000000003</v>
      </c>
      <c r="I97" s="26">
        <v>167010</v>
      </c>
      <c r="J97" s="26">
        <v>182253</v>
      </c>
      <c r="K97" s="26">
        <v>208269.99999999997</v>
      </c>
      <c r="L97" s="26">
        <v>265000</v>
      </c>
      <c r="M97" s="26">
        <v>273710</v>
      </c>
      <c r="N97" s="26">
        <v>323650.00000000006</v>
      </c>
      <c r="O97" s="26">
        <f>SUM(C97:N97)</f>
        <v>3010213</v>
      </c>
    </row>
    <row r="98" spans="1:15" ht="30" x14ac:dyDescent="0.25">
      <c r="A98" s="17">
        <v>2</v>
      </c>
      <c r="B98" s="17" t="s">
        <v>73</v>
      </c>
      <c r="C98" s="26">
        <f>C97-C105</f>
        <v>159118</v>
      </c>
      <c r="D98" s="26">
        <f t="shared" ref="D98:N98" si="27">D97-D105</f>
        <v>181106.99999999994</v>
      </c>
      <c r="E98" s="26">
        <f t="shared" si="27"/>
        <v>137762.99999999994</v>
      </c>
      <c r="F98" s="26">
        <f t="shared" si="27"/>
        <v>171068.00000000003</v>
      </c>
      <c r="G98" s="26">
        <f t="shared" si="27"/>
        <v>103002</v>
      </c>
      <c r="H98" s="26">
        <f t="shared" si="27"/>
        <v>135507.00000000003</v>
      </c>
      <c r="I98" s="26">
        <f t="shared" si="27"/>
        <v>132162</v>
      </c>
      <c r="J98" s="26">
        <f t="shared" si="27"/>
        <v>129926</v>
      </c>
      <c r="K98" s="26">
        <f t="shared" si="27"/>
        <v>126507.99999999997</v>
      </c>
      <c r="L98" s="26">
        <f t="shared" si="27"/>
        <v>137315</v>
      </c>
      <c r="M98" s="26">
        <f t="shared" si="27"/>
        <v>162465</v>
      </c>
      <c r="N98" s="26">
        <f t="shared" si="27"/>
        <v>189687.00000000006</v>
      </c>
      <c r="O98" s="26">
        <f t="shared" ref="O98:O105" si="28">SUM(C98:N98)</f>
        <v>1765628</v>
      </c>
    </row>
    <row r="99" spans="1:15" ht="120" x14ac:dyDescent="0.25">
      <c r="A99" s="17" t="s">
        <v>11</v>
      </c>
      <c r="B99" s="18" t="s">
        <v>62</v>
      </c>
      <c r="C99" s="26">
        <v>1098.8699999999999</v>
      </c>
      <c r="D99" s="26">
        <v>1208.2049999999999</v>
      </c>
      <c r="E99" s="26">
        <v>1040.895</v>
      </c>
      <c r="F99" s="26">
        <v>1322.55</v>
      </c>
      <c r="G99" s="26">
        <v>626.23500000000001</v>
      </c>
      <c r="H99" s="26">
        <v>646.47</v>
      </c>
      <c r="I99" s="26">
        <v>763.78499999999997</v>
      </c>
      <c r="J99" s="26">
        <v>691.875</v>
      </c>
      <c r="K99" s="26">
        <v>821.61</v>
      </c>
      <c r="L99" s="26">
        <v>1275.18</v>
      </c>
      <c r="M99" s="26">
        <v>1732.3049999999998</v>
      </c>
      <c r="N99" s="26">
        <v>1780.575</v>
      </c>
      <c r="O99" s="26">
        <f t="shared" si="28"/>
        <v>13008.555</v>
      </c>
    </row>
    <row r="100" spans="1:15" ht="120" x14ac:dyDescent="0.25">
      <c r="A100" s="17" t="s">
        <v>12</v>
      </c>
      <c r="B100" s="18" t="s">
        <v>63</v>
      </c>
      <c r="C100" s="26">
        <v>72159.13</v>
      </c>
      <c r="D100" s="26">
        <v>79338.794999999998</v>
      </c>
      <c r="E100" s="26">
        <v>68352.104999999996</v>
      </c>
      <c r="F100" s="26">
        <v>86847.45</v>
      </c>
      <c r="G100" s="26">
        <v>41122.764999999999</v>
      </c>
      <c r="H100" s="26">
        <v>42451.53</v>
      </c>
      <c r="I100" s="26">
        <v>50155.214999999997</v>
      </c>
      <c r="J100" s="26">
        <v>45433.125</v>
      </c>
      <c r="K100" s="26">
        <v>53952.39</v>
      </c>
      <c r="L100" s="26">
        <v>83736.820000000007</v>
      </c>
      <c r="M100" s="26">
        <v>113754.69500000001</v>
      </c>
      <c r="N100" s="26">
        <v>116924.425</v>
      </c>
      <c r="O100" s="26">
        <f t="shared" si="28"/>
        <v>854228.44500000007</v>
      </c>
    </row>
    <row r="101" spans="1:15" ht="135" x14ac:dyDescent="0.25">
      <c r="A101" s="17" t="s">
        <v>13</v>
      </c>
      <c r="B101" s="18" t="s">
        <v>64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f t="shared" si="28"/>
        <v>0</v>
      </c>
    </row>
    <row r="102" spans="1:15" ht="150" x14ac:dyDescent="0.25">
      <c r="A102" s="17" t="s">
        <v>14</v>
      </c>
      <c r="B102" s="18" t="s">
        <v>65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f t="shared" si="28"/>
        <v>0</v>
      </c>
    </row>
    <row r="103" spans="1:15" ht="135" x14ac:dyDescent="0.25">
      <c r="A103" s="17" t="s">
        <v>15</v>
      </c>
      <c r="B103" s="18" t="s">
        <v>66</v>
      </c>
      <c r="C103" s="26">
        <f>C98-C99-C100</f>
        <v>85860</v>
      </c>
      <c r="D103" s="26">
        <f t="shared" ref="D103:N103" si="29">D98-D99-D100</f>
        <v>100559.99999999996</v>
      </c>
      <c r="E103" s="26">
        <f t="shared" si="29"/>
        <v>68369.999999999956</v>
      </c>
      <c r="F103" s="26">
        <f t="shared" si="29"/>
        <v>82898.000000000044</v>
      </c>
      <c r="G103" s="26">
        <f t="shared" si="29"/>
        <v>61253</v>
      </c>
      <c r="H103" s="26">
        <f t="shared" si="29"/>
        <v>92409.000000000029</v>
      </c>
      <c r="I103" s="26">
        <f t="shared" si="29"/>
        <v>81243</v>
      </c>
      <c r="J103" s="26">
        <f t="shared" si="29"/>
        <v>83801</v>
      </c>
      <c r="K103" s="26">
        <f t="shared" si="29"/>
        <v>71733.999999999971</v>
      </c>
      <c r="L103" s="26">
        <f t="shared" si="29"/>
        <v>52303</v>
      </c>
      <c r="M103" s="26">
        <f t="shared" si="29"/>
        <v>46978</v>
      </c>
      <c r="N103" s="26">
        <f t="shared" si="29"/>
        <v>70982.000000000044</v>
      </c>
      <c r="O103" s="26">
        <f t="shared" si="28"/>
        <v>898391</v>
      </c>
    </row>
    <row r="104" spans="1:15" ht="150" x14ac:dyDescent="0.25">
      <c r="A104" s="17" t="s">
        <v>16</v>
      </c>
      <c r="B104" s="18" t="s">
        <v>67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f t="shared" si="28"/>
        <v>0</v>
      </c>
    </row>
    <row r="105" spans="1:15" ht="45" x14ac:dyDescent="0.25">
      <c r="A105" s="17">
        <v>3</v>
      </c>
      <c r="B105" s="17" t="s">
        <v>74</v>
      </c>
      <c r="C105" s="26">
        <v>157432</v>
      </c>
      <c r="D105" s="26">
        <v>178183</v>
      </c>
      <c r="E105" s="26">
        <v>145587</v>
      </c>
      <c r="F105" s="26">
        <v>64322</v>
      </c>
      <c r="G105" s="26">
        <v>104178</v>
      </c>
      <c r="H105" s="26">
        <v>53053</v>
      </c>
      <c r="I105" s="26">
        <v>34848</v>
      </c>
      <c r="J105" s="26">
        <v>52327</v>
      </c>
      <c r="K105" s="26">
        <v>81762</v>
      </c>
      <c r="L105" s="26">
        <v>127685</v>
      </c>
      <c r="M105" s="26">
        <v>111245</v>
      </c>
      <c r="N105" s="26">
        <v>133963</v>
      </c>
      <c r="O105" s="26">
        <f t="shared" si="28"/>
        <v>1244585</v>
      </c>
    </row>
    <row r="106" spans="1:15" ht="45" x14ac:dyDescent="0.25">
      <c r="A106" s="17">
        <v>4</v>
      </c>
      <c r="B106" s="17" t="s">
        <v>75</v>
      </c>
      <c r="C106" s="11">
        <f>C105/C97</f>
        <v>0.4973369135997473</v>
      </c>
      <c r="D106" s="11">
        <f t="shared" ref="D106:O106" si="30">D105/D97</f>
        <v>0.4959308636477498</v>
      </c>
      <c r="E106" s="11">
        <f t="shared" si="30"/>
        <v>0.5138062466913712</v>
      </c>
      <c r="F106" s="11">
        <f t="shared" si="30"/>
        <v>0.27325714771230719</v>
      </c>
      <c r="G106" s="11">
        <f t="shared" si="30"/>
        <v>0.502838111786852</v>
      </c>
      <c r="H106" s="11">
        <f t="shared" si="30"/>
        <v>0.28135871871022483</v>
      </c>
      <c r="I106" s="11">
        <f t="shared" si="30"/>
        <v>0.20865816418178551</v>
      </c>
      <c r="J106" s="11">
        <f t="shared" si="30"/>
        <v>0.28711187195821192</v>
      </c>
      <c r="K106" s="11">
        <f t="shared" si="30"/>
        <v>0.39257694339079086</v>
      </c>
      <c r="L106" s="11">
        <f t="shared" si="30"/>
        <v>0.48183018867924526</v>
      </c>
      <c r="M106" s="11">
        <f t="shared" si="30"/>
        <v>0.40643381681341567</v>
      </c>
      <c r="N106" s="11">
        <f t="shared" si="30"/>
        <v>0.41391317781554143</v>
      </c>
      <c r="O106" s="11">
        <f t="shared" si="30"/>
        <v>0.41345413098674411</v>
      </c>
    </row>
    <row r="107" spans="1:15" ht="15" customHeight="1" x14ac:dyDescent="0.25">
      <c r="A107" s="36" t="s">
        <v>25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8"/>
    </row>
    <row r="108" spans="1:15" ht="15" customHeight="1" x14ac:dyDescent="0.25">
      <c r="A108" s="39" t="s">
        <v>71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1"/>
    </row>
    <row r="109" spans="1:15" ht="30" x14ac:dyDescent="0.25">
      <c r="A109" s="17">
        <v>1</v>
      </c>
      <c r="B109" s="17" t="s">
        <v>72</v>
      </c>
      <c r="C109" s="26">
        <v>60740</v>
      </c>
      <c r="D109" s="26">
        <v>59000</v>
      </c>
      <c r="E109" s="26">
        <v>50800</v>
      </c>
      <c r="F109" s="26">
        <v>45120</v>
      </c>
      <c r="G109" s="26">
        <v>45820</v>
      </c>
      <c r="H109" s="26">
        <v>46780</v>
      </c>
      <c r="I109" s="26">
        <v>36360</v>
      </c>
      <c r="J109" s="26">
        <v>49980</v>
      </c>
      <c r="K109" s="26">
        <v>37780</v>
      </c>
      <c r="L109" s="26">
        <v>54000</v>
      </c>
      <c r="M109" s="26">
        <v>49160</v>
      </c>
      <c r="N109" s="26">
        <v>67540</v>
      </c>
      <c r="O109" s="26">
        <f>SUM(C109:N109)</f>
        <v>603080</v>
      </c>
    </row>
    <row r="110" spans="1:15" ht="30" x14ac:dyDescent="0.25">
      <c r="A110" s="17">
        <v>2</v>
      </c>
      <c r="B110" s="17" t="s">
        <v>73</v>
      </c>
      <c r="C110" s="26">
        <f>C109-C117</f>
        <v>28834</v>
      </c>
      <c r="D110" s="26">
        <f t="shared" ref="D110:N110" si="31">D109-D117</f>
        <v>20653</v>
      </c>
      <c r="E110" s="26">
        <f t="shared" si="31"/>
        <v>20482</v>
      </c>
      <c r="F110" s="26">
        <f t="shared" si="31"/>
        <v>38436</v>
      </c>
      <c r="G110" s="26">
        <f t="shared" si="31"/>
        <v>22762</v>
      </c>
      <c r="H110" s="26">
        <f t="shared" si="31"/>
        <v>20140</v>
      </c>
      <c r="I110" s="26">
        <f t="shared" si="31"/>
        <v>23249</v>
      </c>
      <c r="J110" s="26">
        <f t="shared" si="31"/>
        <v>28410</v>
      </c>
      <c r="K110" s="26">
        <f t="shared" si="31"/>
        <v>33431</v>
      </c>
      <c r="L110" s="26">
        <f t="shared" si="31"/>
        <v>31940</v>
      </c>
      <c r="M110" s="26">
        <f t="shared" si="31"/>
        <v>21529</v>
      </c>
      <c r="N110" s="26">
        <f t="shared" si="31"/>
        <v>25480</v>
      </c>
      <c r="O110" s="26">
        <f t="shared" ref="O110:O117" si="32">SUM(C110:N110)</f>
        <v>315346</v>
      </c>
    </row>
    <row r="111" spans="1:15" ht="120" x14ac:dyDescent="0.25">
      <c r="A111" s="17" t="s">
        <v>11</v>
      </c>
      <c r="B111" s="18" t="s">
        <v>62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f t="shared" si="32"/>
        <v>0</v>
      </c>
    </row>
    <row r="112" spans="1:15" ht="120" x14ac:dyDescent="0.25">
      <c r="A112" s="17" t="s">
        <v>12</v>
      </c>
      <c r="B112" s="18" t="s">
        <v>63</v>
      </c>
      <c r="C112" s="26">
        <v>16288</v>
      </c>
      <c r="D112" s="26">
        <v>10837</v>
      </c>
      <c r="E112" s="26">
        <v>10980</v>
      </c>
      <c r="F112" s="26">
        <v>29161</v>
      </c>
      <c r="G112" s="26">
        <v>11246</v>
      </c>
      <c r="H112" s="26">
        <v>9201</v>
      </c>
      <c r="I112" s="26">
        <v>9685</v>
      </c>
      <c r="J112" s="26">
        <v>14846</v>
      </c>
      <c r="K112" s="26">
        <v>25979</v>
      </c>
      <c r="L112" s="26">
        <v>19176</v>
      </c>
      <c r="M112" s="26">
        <v>18144</v>
      </c>
      <c r="N112" s="26">
        <v>15865</v>
      </c>
      <c r="O112" s="26">
        <f t="shared" si="32"/>
        <v>191408</v>
      </c>
    </row>
    <row r="113" spans="1:15" ht="135" x14ac:dyDescent="0.25">
      <c r="A113" s="17" t="s">
        <v>13</v>
      </c>
      <c r="B113" s="18" t="s">
        <v>64</v>
      </c>
      <c r="C113" s="26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f t="shared" si="32"/>
        <v>0</v>
      </c>
    </row>
    <row r="114" spans="1:15" ht="150" x14ac:dyDescent="0.25">
      <c r="A114" s="17" t="s">
        <v>14</v>
      </c>
      <c r="B114" s="18" t="s">
        <v>65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f t="shared" si="32"/>
        <v>0</v>
      </c>
    </row>
    <row r="115" spans="1:15" ht="135" x14ac:dyDescent="0.25">
      <c r="A115" s="17" t="s">
        <v>15</v>
      </c>
      <c r="B115" s="18" t="s">
        <v>66</v>
      </c>
      <c r="C115" s="26">
        <f>C110-C112</f>
        <v>12546</v>
      </c>
      <c r="D115" s="26">
        <f t="shared" ref="D115:N115" si="33">D110-D112</f>
        <v>9816</v>
      </c>
      <c r="E115" s="26">
        <f t="shared" si="33"/>
        <v>9502</v>
      </c>
      <c r="F115" s="26">
        <f t="shared" si="33"/>
        <v>9275</v>
      </c>
      <c r="G115" s="26">
        <f t="shared" si="33"/>
        <v>11516</v>
      </c>
      <c r="H115" s="26">
        <f t="shared" si="33"/>
        <v>10939</v>
      </c>
      <c r="I115" s="26">
        <f t="shared" si="33"/>
        <v>13564</v>
      </c>
      <c r="J115" s="26">
        <f t="shared" si="33"/>
        <v>13564</v>
      </c>
      <c r="K115" s="26">
        <f t="shared" si="33"/>
        <v>7452</v>
      </c>
      <c r="L115" s="26">
        <f t="shared" si="33"/>
        <v>12764</v>
      </c>
      <c r="M115" s="26">
        <f t="shared" si="33"/>
        <v>3385</v>
      </c>
      <c r="N115" s="26">
        <f t="shared" si="33"/>
        <v>9615</v>
      </c>
      <c r="O115" s="26">
        <f t="shared" si="32"/>
        <v>123938</v>
      </c>
    </row>
    <row r="116" spans="1:15" ht="150" x14ac:dyDescent="0.25">
      <c r="A116" s="17" t="s">
        <v>16</v>
      </c>
      <c r="B116" s="18" t="s">
        <v>67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f t="shared" si="32"/>
        <v>0</v>
      </c>
    </row>
    <row r="117" spans="1:15" ht="45" x14ac:dyDescent="0.25">
      <c r="A117" s="17">
        <v>3</v>
      </c>
      <c r="B117" s="17" t="s">
        <v>74</v>
      </c>
      <c r="C117" s="26">
        <v>31906</v>
      </c>
      <c r="D117" s="26">
        <v>38347</v>
      </c>
      <c r="E117" s="26">
        <v>30318</v>
      </c>
      <c r="F117" s="26">
        <v>6684</v>
      </c>
      <c r="G117" s="26">
        <v>23058</v>
      </c>
      <c r="H117" s="26">
        <v>26640</v>
      </c>
      <c r="I117" s="26">
        <v>13111</v>
      </c>
      <c r="J117" s="26">
        <v>21570</v>
      </c>
      <c r="K117" s="26">
        <v>4349</v>
      </c>
      <c r="L117" s="26">
        <v>22060</v>
      </c>
      <c r="M117" s="26">
        <v>27631</v>
      </c>
      <c r="N117" s="26">
        <v>42060</v>
      </c>
      <c r="O117" s="26">
        <f t="shared" si="32"/>
        <v>287734</v>
      </c>
    </row>
    <row r="118" spans="1:15" ht="45" x14ac:dyDescent="0.25">
      <c r="A118" s="17">
        <v>4</v>
      </c>
      <c r="B118" s="17" t="s">
        <v>75</v>
      </c>
      <c r="C118" s="11">
        <f>C117/C109</f>
        <v>0.52528811326967406</v>
      </c>
      <c r="D118" s="11">
        <f t="shared" ref="D118:O118" si="34">D117/D109</f>
        <v>0.64994915254237284</v>
      </c>
      <c r="E118" s="11">
        <f t="shared" si="34"/>
        <v>0.5968110236220473</v>
      </c>
      <c r="F118" s="11">
        <f t="shared" si="34"/>
        <v>0.14813829787234042</v>
      </c>
      <c r="G118" s="11">
        <f t="shared" si="34"/>
        <v>0.50323003055434312</v>
      </c>
      <c r="H118" s="11">
        <f t="shared" si="34"/>
        <v>0.56947413424540405</v>
      </c>
      <c r="I118" s="11">
        <f t="shared" si="34"/>
        <v>0.36058855885588559</v>
      </c>
      <c r="J118" s="11">
        <f t="shared" si="34"/>
        <v>0.43157262905162064</v>
      </c>
      <c r="K118" s="11">
        <f t="shared" si="34"/>
        <v>0.11511381683430387</v>
      </c>
      <c r="L118" s="11">
        <f t="shared" si="34"/>
        <v>0.4085185185185185</v>
      </c>
      <c r="M118" s="11">
        <f t="shared" si="34"/>
        <v>0.56206265256305943</v>
      </c>
      <c r="N118" s="11">
        <f t="shared" si="34"/>
        <v>0.62274207876813736</v>
      </c>
      <c r="O118" s="11">
        <f t="shared" si="34"/>
        <v>0.47710751475757779</v>
      </c>
    </row>
    <row r="119" spans="1:15" ht="15" customHeight="1" x14ac:dyDescent="0.25">
      <c r="A119" s="36" t="s">
        <v>26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8"/>
    </row>
    <row r="120" spans="1:15" ht="15" customHeight="1" x14ac:dyDescent="0.25">
      <c r="A120" s="39" t="s">
        <v>71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1"/>
    </row>
    <row r="121" spans="1:15" ht="30" x14ac:dyDescent="0.25">
      <c r="A121" s="17">
        <v>1</v>
      </c>
      <c r="B121" s="17" t="s">
        <v>72</v>
      </c>
      <c r="C121" s="26">
        <v>113800</v>
      </c>
      <c r="D121" s="26">
        <v>98200</v>
      </c>
      <c r="E121" s="26">
        <v>83800</v>
      </c>
      <c r="F121" s="26">
        <v>71800</v>
      </c>
      <c r="G121" s="26">
        <v>55000</v>
      </c>
      <c r="H121" s="26">
        <v>44000</v>
      </c>
      <c r="I121" s="26">
        <v>42800</v>
      </c>
      <c r="J121" s="26">
        <v>41600</v>
      </c>
      <c r="K121" s="26">
        <v>50200</v>
      </c>
      <c r="L121" s="26">
        <v>69200</v>
      </c>
      <c r="M121" s="26">
        <v>89800</v>
      </c>
      <c r="N121" s="26">
        <v>111400</v>
      </c>
      <c r="O121" s="26">
        <f>SUM(C121:N121)</f>
        <v>871600</v>
      </c>
    </row>
    <row r="122" spans="1:15" ht="30" x14ac:dyDescent="0.25">
      <c r="A122" s="17">
        <v>2</v>
      </c>
      <c r="B122" s="17" t="s">
        <v>73</v>
      </c>
      <c r="C122" s="26">
        <f>C121-C129</f>
        <v>47680</v>
      </c>
      <c r="D122" s="26">
        <f t="shared" ref="D122:N122" si="35">D121-D129</f>
        <v>44031</v>
      </c>
      <c r="E122" s="26">
        <f t="shared" si="35"/>
        <v>42352</v>
      </c>
      <c r="F122" s="26">
        <f t="shared" si="35"/>
        <v>47673</v>
      </c>
      <c r="G122" s="26">
        <f t="shared" si="35"/>
        <v>28122</v>
      </c>
      <c r="H122" s="26">
        <f t="shared" si="35"/>
        <v>23820</v>
      </c>
      <c r="I122" s="26">
        <f t="shared" si="35"/>
        <v>19667</v>
      </c>
      <c r="J122" s="26">
        <f t="shared" si="35"/>
        <v>32152</v>
      </c>
      <c r="K122" s="26">
        <f t="shared" si="35"/>
        <v>20530</v>
      </c>
      <c r="L122" s="26">
        <f t="shared" si="35"/>
        <v>31967</v>
      </c>
      <c r="M122" s="26">
        <f t="shared" si="35"/>
        <v>38863</v>
      </c>
      <c r="N122" s="26">
        <f t="shared" si="35"/>
        <v>47599</v>
      </c>
      <c r="O122" s="26">
        <f t="shared" ref="O122:O129" si="36">SUM(C122:N122)</f>
        <v>424456</v>
      </c>
    </row>
    <row r="123" spans="1:15" ht="120" x14ac:dyDescent="0.25">
      <c r="A123" s="17" t="s">
        <v>11</v>
      </c>
      <c r="B123" s="18" t="s">
        <v>62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f t="shared" si="36"/>
        <v>0</v>
      </c>
    </row>
    <row r="124" spans="1:15" ht="120" x14ac:dyDescent="0.25">
      <c r="A124" s="17" t="s">
        <v>12</v>
      </c>
      <c r="B124" s="18" t="s">
        <v>63</v>
      </c>
      <c r="C124" s="26">
        <v>27484</v>
      </c>
      <c r="D124" s="26">
        <v>26658</v>
      </c>
      <c r="E124" s="26">
        <v>21166</v>
      </c>
      <c r="F124" s="26">
        <v>29182</v>
      </c>
      <c r="G124" s="26">
        <v>6292</v>
      </c>
      <c r="H124" s="26">
        <v>6253</v>
      </c>
      <c r="I124" s="26">
        <v>6122</v>
      </c>
      <c r="J124" s="26">
        <v>16583</v>
      </c>
      <c r="K124" s="26">
        <v>5356</v>
      </c>
      <c r="L124" s="26">
        <v>16431</v>
      </c>
      <c r="M124" s="26">
        <v>17691</v>
      </c>
      <c r="N124" s="26">
        <v>22932</v>
      </c>
      <c r="O124" s="26">
        <f t="shared" si="36"/>
        <v>202150</v>
      </c>
    </row>
    <row r="125" spans="1:15" ht="135" x14ac:dyDescent="0.25">
      <c r="A125" s="17" t="s">
        <v>13</v>
      </c>
      <c r="B125" s="18" t="s">
        <v>64</v>
      </c>
      <c r="C125" s="26">
        <v>0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f t="shared" si="36"/>
        <v>0</v>
      </c>
    </row>
    <row r="126" spans="1:15" ht="150" x14ac:dyDescent="0.25">
      <c r="A126" s="17" t="s">
        <v>14</v>
      </c>
      <c r="B126" s="18" t="s">
        <v>65</v>
      </c>
      <c r="C126" s="26">
        <v>0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f t="shared" si="36"/>
        <v>0</v>
      </c>
    </row>
    <row r="127" spans="1:15" ht="135" x14ac:dyDescent="0.25">
      <c r="A127" s="17" t="s">
        <v>15</v>
      </c>
      <c r="B127" s="18" t="s">
        <v>66</v>
      </c>
      <c r="C127" s="26">
        <f>C122-C124</f>
        <v>20196</v>
      </c>
      <c r="D127" s="26">
        <f t="shared" ref="D127:N127" si="37">D122-D124</f>
        <v>17373</v>
      </c>
      <c r="E127" s="26">
        <f t="shared" si="37"/>
        <v>21186</v>
      </c>
      <c r="F127" s="26">
        <f t="shared" si="37"/>
        <v>18491</v>
      </c>
      <c r="G127" s="26">
        <f t="shared" si="37"/>
        <v>21830</v>
      </c>
      <c r="H127" s="26">
        <f t="shared" si="37"/>
        <v>17567</v>
      </c>
      <c r="I127" s="26">
        <f t="shared" si="37"/>
        <v>13545</v>
      </c>
      <c r="J127" s="26">
        <f t="shared" si="37"/>
        <v>15569</v>
      </c>
      <c r="K127" s="26">
        <f t="shared" si="37"/>
        <v>15174</v>
      </c>
      <c r="L127" s="26">
        <f t="shared" si="37"/>
        <v>15536</v>
      </c>
      <c r="M127" s="26">
        <f t="shared" si="37"/>
        <v>21172</v>
      </c>
      <c r="N127" s="26">
        <f t="shared" si="37"/>
        <v>24667</v>
      </c>
      <c r="O127" s="26">
        <f t="shared" si="36"/>
        <v>222306</v>
      </c>
    </row>
    <row r="128" spans="1:15" ht="150" x14ac:dyDescent="0.25">
      <c r="A128" s="17" t="s">
        <v>16</v>
      </c>
      <c r="B128" s="18" t="s">
        <v>67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f t="shared" si="36"/>
        <v>0</v>
      </c>
    </row>
    <row r="129" spans="1:20" ht="45" x14ac:dyDescent="0.25">
      <c r="A129" s="17">
        <v>3</v>
      </c>
      <c r="B129" s="17" t="s">
        <v>74</v>
      </c>
      <c r="C129" s="26">
        <v>66120</v>
      </c>
      <c r="D129" s="26">
        <v>54169</v>
      </c>
      <c r="E129" s="26">
        <v>41448</v>
      </c>
      <c r="F129" s="26">
        <v>24127</v>
      </c>
      <c r="G129" s="26">
        <v>26878</v>
      </c>
      <c r="H129" s="26">
        <v>20180</v>
      </c>
      <c r="I129" s="26">
        <v>23133</v>
      </c>
      <c r="J129" s="26">
        <v>9448</v>
      </c>
      <c r="K129" s="26">
        <v>29670</v>
      </c>
      <c r="L129" s="26">
        <v>37233</v>
      </c>
      <c r="M129" s="26">
        <v>50937</v>
      </c>
      <c r="N129" s="26">
        <v>63801</v>
      </c>
      <c r="O129" s="26">
        <f t="shared" si="36"/>
        <v>447144</v>
      </c>
    </row>
    <row r="130" spans="1:20" ht="45" x14ac:dyDescent="0.25">
      <c r="A130" s="17">
        <v>4</v>
      </c>
      <c r="B130" s="17" t="s">
        <v>75</v>
      </c>
      <c r="C130" s="11">
        <f>C129/C121</f>
        <v>0.58101933216168722</v>
      </c>
      <c r="D130" s="11">
        <f t="shared" ref="D130:O130" si="38">D129/D121</f>
        <v>0.55161914460285133</v>
      </c>
      <c r="E130" s="11">
        <f t="shared" si="38"/>
        <v>0.49460620525059668</v>
      </c>
      <c r="F130" s="11">
        <f t="shared" si="38"/>
        <v>0.33603064066852367</v>
      </c>
      <c r="G130" s="11">
        <f t="shared" si="38"/>
        <v>0.48869090909090906</v>
      </c>
      <c r="H130" s="11">
        <f t="shared" si="38"/>
        <v>0.45863636363636362</v>
      </c>
      <c r="I130" s="11">
        <f t="shared" si="38"/>
        <v>0.54049065420560749</v>
      </c>
      <c r="J130" s="11">
        <f t="shared" si="38"/>
        <v>0.22711538461538461</v>
      </c>
      <c r="K130" s="11">
        <f t="shared" si="38"/>
        <v>0.59103585657370517</v>
      </c>
      <c r="L130" s="11">
        <f t="shared" si="38"/>
        <v>0.53804913294797685</v>
      </c>
      <c r="M130" s="11">
        <f t="shared" si="38"/>
        <v>0.56722717149220492</v>
      </c>
      <c r="N130" s="11">
        <f t="shared" si="38"/>
        <v>0.57271992818671458</v>
      </c>
      <c r="O130" s="11">
        <f t="shared" si="38"/>
        <v>0.51301514456172559</v>
      </c>
    </row>
    <row r="131" spans="1:20" ht="15" customHeight="1" x14ac:dyDescent="0.25">
      <c r="A131" s="36" t="s">
        <v>27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8"/>
    </row>
    <row r="132" spans="1:20" ht="15" customHeight="1" x14ac:dyDescent="0.25">
      <c r="A132" s="39" t="s">
        <v>71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1"/>
    </row>
    <row r="133" spans="1:20" ht="30" x14ac:dyDescent="0.25">
      <c r="A133" s="17">
        <v>1</v>
      </c>
      <c r="B133" s="17" t="s">
        <v>72</v>
      </c>
      <c r="C133" s="26">
        <v>136480</v>
      </c>
      <c r="D133" s="26">
        <v>119880</v>
      </c>
      <c r="E133" s="26">
        <v>100760</v>
      </c>
      <c r="F133" s="26">
        <v>92120</v>
      </c>
      <c r="G133" s="26">
        <v>82440</v>
      </c>
      <c r="H133" s="26">
        <v>69000</v>
      </c>
      <c r="I133" s="26">
        <v>62519.999999999993</v>
      </c>
      <c r="J133" s="26">
        <v>66920</v>
      </c>
      <c r="K133" s="26">
        <v>78760</v>
      </c>
      <c r="L133" s="26">
        <v>93840</v>
      </c>
      <c r="M133" s="26">
        <v>105160</v>
      </c>
      <c r="N133" s="26">
        <v>134280</v>
      </c>
      <c r="O133" s="26">
        <f>SUM(C133:N133)</f>
        <v>1142160</v>
      </c>
    </row>
    <row r="134" spans="1:20" ht="30" x14ac:dyDescent="0.25">
      <c r="A134" s="17">
        <v>2</v>
      </c>
      <c r="B134" s="17" t="s">
        <v>73</v>
      </c>
      <c r="C134" s="26">
        <f>C133-C141</f>
        <v>58903</v>
      </c>
      <c r="D134" s="26">
        <f t="shared" ref="D134:N134" si="39">D133-D141</f>
        <v>51824</v>
      </c>
      <c r="E134" s="26">
        <f t="shared" si="39"/>
        <v>43894</v>
      </c>
      <c r="F134" s="26">
        <f t="shared" si="39"/>
        <v>47847</v>
      </c>
      <c r="G134" s="26">
        <f t="shared" si="39"/>
        <v>35225</v>
      </c>
      <c r="H134" s="26">
        <f t="shared" si="39"/>
        <v>33481</v>
      </c>
      <c r="I134" s="26">
        <f t="shared" si="39"/>
        <v>44525.999999999993</v>
      </c>
      <c r="J134" s="26">
        <f t="shared" si="39"/>
        <v>39511</v>
      </c>
      <c r="K134" s="26">
        <f t="shared" si="39"/>
        <v>46556</v>
      </c>
      <c r="L134" s="26">
        <f t="shared" si="39"/>
        <v>46642</v>
      </c>
      <c r="M134" s="26">
        <f t="shared" si="39"/>
        <v>44306</v>
      </c>
      <c r="N134" s="26">
        <f t="shared" si="39"/>
        <v>55871</v>
      </c>
      <c r="O134" s="26">
        <f t="shared" ref="O134:O141" si="40">SUM(C134:N134)</f>
        <v>548586</v>
      </c>
    </row>
    <row r="135" spans="1:20" ht="120" x14ac:dyDescent="0.25">
      <c r="A135" s="17" t="s">
        <v>11</v>
      </c>
      <c r="B135" s="18" t="s">
        <v>62</v>
      </c>
      <c r="C135" s="26">
        <v>8560</v>
      </c>
      <c r="D135" s="26">
        <v>8560</v>
      </c>
      <c r="E135" s="26">
        <v>5720</v>
      </c>
      <c r="F135" s="26">
        <v>12440</v>
      </c>
      <c r="G135" s="26">
        <v>7920</v>
      </c>
      <c r="H135" s="26">
        <v>6280</v>
      </c>
      <c r="I135" s="26">
        <v>6428</v>
      </c>
      <c r="J135" s="26">
        <v>4932</v>
      </c>
      <c r="K135" s="26">
        <v>4360</v>
      </c>
      <c r="L135" s="26">
        <v>6200</v>
      </c>
      <c r="M135" s="26">
        <v>7920</v>
      </c>
      <c r="N135" s="26">
        <v>11680</v>
      </c>
      <c r="O135" s="26">
        <f t="shared" si="40"/>
        <v>91000</v>
      </c>
    </row>
    <row r="136" spans="1:20" ht="120" x14ac:dyDescent="0.25">
      <c r="A136" s="17" t="s">
        <v>12</v>
      </c>
      <c r="B136" s="18" t="s">
        <v>63</v>
      </c>
      <c r="C136" s="26">
        <v>19687</v>
      </c>
      <c r="D136" s="26">
        <v>20083</v>
      </c>
      <c r="E136" s="26">
        <v>15405</v>
      </c>
      <c r="F136" s="26">
        <v>12031</v>
      </c>
      <c r="G136" s="26">
        <v>8486</v>
      </c>
      <c r="H136" s="26">
        <v>7013</v>
      </c>
      <c r="I136" s="26">
        <v>8328</v>
      </c>
      <c r="J136" s="26">
        <v>10328</v>
      </c>
      <c r="K136" s="26">
        <v>21201</v>
      </c>
      <c r="L136" s="26">
        <v>13127</v>
      </c>
      <c r="M136" s="26">
        <v>10746.09</v>
      </c>
      <c r="N136" s="26">
        <v>16401.368999999999</v>
      </c>
      <c r="O136" s="26">
        <f t="shared" si="40"/>
        <v>162836.459</v>
      </c>
    </row>
    <row r="137" spans="1:20" ht="135" x14ac:dyDescent="0.25">
      <c r="A137" s="17" t="s">
        <v>13</v>
      </c>
      <c r="B137" s="18" t="s">
        <v>64</v>
      </c>
      <c r="C137" s="26">
        <v>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f t="shared" si="40"/>
        <v>0</v>
      </c>
    </row>
    <row r="138" spans="1:20" ht="150" x14ac:dyDescent="0.25">
      <c r="A138" s="17" t="s">
        <v>14</v>
      </c>
      <c r="B138" s="18" t="s">
        <v>65</v>
      </c>
      <c r="C138" s="26">
        <v>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f t="shared" si="40"/>
        <v>0</v>
      </c>
      <c r="T138" s="3"/>
    </row>
    <row r="139" spans="1:20" ht="135" x14ac:dyDescent="0.25">
      <c r="A139" s="17" t="s">
        <v>15</v>
      </c>
      <c r="B139" s="18" t="s">
        <v>66</v>
      </c>
      <c r="C139" s="26">
        <f>C134-C135-C136</f>
        <v>30656</v>
      </c>
      <c r="D139" s="26">
        <f t="shared" ref="D139:N139" si="41">D134-D135-D136</f>
        <v>23181</v>
      </c>
      <c r="E139" s="26">
        <f t="shared" si="41"/>
        <v>22769</v>
      </c>
      <c r="F139" s="26">
        <f t="shared" si="41"/>
        <v>23376</v>
      </c>
      <c r="G139" s="26">
        <f t="shared" si="41"/>
        <v>18819</v>
      </c>
      <c r="H139" s="26">
        <f t="shared" si="41"/>
        <v>20188</v>
      </c>
      <c r="I139" s="26">
        <f t="shared" si="41"/>
        <v>29769.999999999993</v>
      </c>
      <c r="J139" s="26">
        <f t="shared" si="41"/>
        <v>24251</v>
      </c>
      <c r="K139" s="26">
        <f t="shared" si="41"/>
        <v>20995</v>
      </c>
      <c r="L139" s="26">
        <f t="shared" si="41"/>
        <v>27315</v>
      </c>
      <c r="M139" s="26">
        <f t="shared" si="41"/>
        <v>25639.91</v>
      </c>
      <c r="N139" s="26">
        <f t="shared" si="41"/>
        <v>27789.631000000001</v>
      </c>
      <c r="O139" s="26">
        <f t="shared" si="40"/>
        <v>294749.54099999997</v>
      </c>
      <c r="T139" s="3"/>
    </row>
    <row r="140" spans="1:20" ht="150" x14ac:dyDescent="0.25">
      <c r="A140" s="17" t="s">
        <v>16</v>
      </c>
      <c r="B140" s="18" t="s">
        <v>67</v>
      </c>
      <c r="C140" s="26">
        <v>0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f t="shared" si="40"/>
        <v>0</v>
      </c>
      <c r="T140" s="3"/>
    </row>
    <row r="141" spans="1:20" ht="45" x14ac:dyDescent="0.25">
      <c r="A141" s="17">
        <v>3</v>
      </c>
      <c r="B141" s="17" t="s">
        <v>74</v>
      </c>
      <c r="C141" s="26">
        <v>77577</v>
      </c>
      <c r="D141" s="26">
        <v>68056</v>
      </c>
      <c r="E141" s="26">
        <v>56866</v>
      </c>
      <c r="F141" s="26">
        <v>44273</v>
      </c>
      <c r="G141" s="26">
        <v>47215</v>
      </c>
      <c r="H141" s="26">
        <v>35519</v>
      </c>
      <c r="I141" s="26">
        <v>17994</v>
      </c>
      <c r="J141" s="26">
        <v>27409</v>
      </c>
      <c r="K141" s="26">
        <v>32204</v>
      </c>
      <c r="L141" s="26">
        <v>47198</v>
      </c>
      <c r="M141" s="26">
        <v>60854</v>
      </c>
      <c r="N141" s="26">
        <v>78409</v>
      </c>
      <c r="O141" s="26">
        <f t="shared" si="40"/>
        <v>593574</v>
      </c>
      <c r="T141" s="3"/>
    </row>
    <row r="142" spans="1:20" ht="45" x14ac:dyDescent="0.25">
      <c r="A142" s="17">
        <v>4</v>
      </c>
      <c r="B142" s="17" t="s">
        <v>75</v>
      </c>
      <c r="C142" s="11">
        <f>C141/C133</f>
        <v>0.56841295427901528</v>
      </c>
      <c r="D142" s="11">
        <f t="shared" ref="D142:O142" si="42">D141/D133</f>
        <v>0.56770103436770103</v>
      </c>
      <c r="E142" s="11">
        <f t="shared" si="42"/>
        <v>0.56437078205637159</v>
      </c>
      <c r="F142" s="11">
        <f t="shared" si="42"/>
        <v>0.48060138949196701</v>
      </c>
      <c r="G142" s="11">
        <f t="shared" si="42"/>
        <v>0.57271955361475013</v>
      </c>
      <c r="H142" s="11">
        <f t="shared" si="42"/>
        <v>0.51476811594202898</v>
      </c>
      <c r="I142" s="11">
        <f t="shared" si="42"/>
        <v>0.28781190019193859</v>
      </c>
      <c r="J142" s="11">
        <f t="shared" si="42"/>
        <v>0.40957860131500301</v>
      </c>
      <c r="K142" s="11">
        <f t="shared" si="42"/>
        <v>0.40888776028440832</v>
      </c>
      <c r="L142" s="11">
        <f t="shared" si="42"/>
        <v>0.50296248934356347</v>
      </c>
      <c r="M142" s="11">
        <f t="shared" si="42"/>
        <v>0.57868010650437429</v>
      </c>
      <c r="N142" s="11">
        <f t="shared" si="42"/>
        <v>0.58392165624069114</v>
      </c>
      <c r="O142" s="11">
        <f t="shared" si="42"/>
        <v>0.51969426350073544</v>
      </c>
      <c r="T142" s="3"/>
    </row>
    <row r="143" spans="1:20" ht="15.75" customHeight="1" x14ac:dyDescent="0.25">
      <c r="A143" s="36" t="s">
        <v>28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8"/>
      <c r="T143" s="3"/>
    </row>
    <row r="144" spans="1:20" ht="15" customHeight="1" x14ac:dyDescent="0.25">
      <c r="A144" s="39" t="s">
        <v>71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1"/>
    </row>
    <row r="145" spans="1:15" ht="30" x14ac:dyDescent="0.25">
      <c r="A145" s="17">
        <v>1</v>
      </c>
      <c r="B145" s="17" t="s">
        <v>72</v>
      </c>
      <c r="C145" s="26">
        <v>31443</v>
      </c>
      <c r="D145" s="26">
        <v>27785</v>
      </c>
      <c r="E145" s="26">
        <v>25344</v>
      </c>
      <c r="F145" s="26">
        <v>23183</v>
      </c>
      <c r="G145" s="26">
        <v>19484</v>
      </c>
      <c r="H145" s="26">
        <v>14849</v>
      </c>
      <c r="I145" s="26">
        <v>14014</v>
      </c>
      <c r="J145" s="26">
        <v>14159</v>
      </c>
      <c r="K145" s="26">
        <v>16758</v>
      </c>
      <c r="L145" s="26">
        <v>23352</v>
      </c>
      <c r="M145" s="26">
        <v>28396</v>
      </c>
      <c r="N145" s="26">
        <v>30991</v>
      </c>
      <c r="O145" s="26">
        <f>SUM(C145:N145)</f>
        <v>269758</v>
      </c>
    </row>
    <row r="146" spans="1:15" ht="30" x14ac:dyDescent="0.25">
      <c r="A146" s="17">
        <v>2</v>
      </c>
      <c r="B146" s="17" t="s">
        <v>73</v>
      </c>
      <c r="C146" s="26">
        <f>C145-C153</f>
        <v>8130</v>
      </c>
      <c r="D146" s="26">
        <f t="shared" ref="D146:N146" si="43">D145-D153</f>
        <v>6246</v>
      </c>
      <c r="E146" s="26">
        <f t="shared" si="43"/>
        <v>5658</v>
      </c>
      <c r="F146" s="26">
        <f t="shared" si="43"/>
        <v>38671</v>
      </c>
      <c r="G146" s="26">
        <f t="shared" si="43"/>
        <v>7130</v>
      </c>
      <c r="H146" s="26">
        <f t="shared" si="43"/>
        <v>8738</v>
      </c>
      <c r="I146" s="26">
        <f t="shared" si="43"/>
        <v>8173</v>
      </c>
      <c r="J146" s="26">
        <f t="shared" si="43"/>
        <v>11871</v>
      </c>
      <c r="K146" s="26">
        <f t="shared" si="43"/>
        <v>7927</v>
      </c>
      <c r="L146" s="26">
        <f t="shared" si="43"/>
        <v>8904</v>
      </c>
      <c r="M146" s="26">
        <f t="shared" si="43"/>
        <v>4871</v>
      </c>
      <c r="N146" s="26">
        <f t="shared" si="43"/>
        <v>6765</v>
      </c>
      <c r="O146" s="26">
        <f t="shared" ref="O146:O153" si="44">SUM(C146:N146)</f>
        <v>123084</v>
      </c>
    </row>
    <row r="147" spans="1:15" ht="120" x14ac:dyDescent="0.25">
      <c r="A147" s="17" t="s">
        <v>11</v>
      </c>
      <c r="B147" s="18" t="s">
        <v>62</v>
      </c>
      <c r="C147" s="26">
        <v>0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f t="shared" si="44"/>
        <v>0</v>
      </c>
    </row>
    <row r="148" spans="1:15" ht="120" x14ac:dyDescent="0.25">
      <c r="A148" s="17" t="s">
        <v>12</v>
      </c>
      <c r="B148" s="18" t="s">
        <v>63</v>
      </c>
      <c r="C148" s="26">
        <v>212</v>
      </c>
      <c r="D148" s="26">
        <v>110</v>
      </c>
      <c r="E148" s="26">
        <v>321</v>
      </c>
      <c r="F148" s="26">
        <v>666</v>
      </c>
      <c r="G148" s="26">
        <v>666</v>
      </c>
      <c r="H148" s="26">
        <v>980</v>
      </c>
      <c r="I148" s="26">
        <v>520</v>
      </c>
      <c r="J148" s="26">
        <v>520</v>
      </c>
      <c r="K148" s="26">
        <v>357</v>
      </c>
      <c r="L148" s="26">
        <v>520</v>
      </c>
      <c r="M148" s="26">
        <v>450</v>
      </c>
      <c r="N148" s="26">
        <v>0</v>
      </c>
      <c r="O148" s="26">
        <f t="shared" si="44"/>
        <v>5322</v>
      </c>
    </row>
    <row r="149" spans="1:15" ht="135" x14ac:dyDescent="0.25">
      <c r="A149" s="17" t="s">
        <v>13</v>
      </c>
      <c r="B149" s="18" t="s">
        <v>64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f t="shared" si="44"/>
        <v>0</v>
      </c>
    </row>
    <row r="150" spans="1:15" ht="150" x14ac:dyDescent="0.25">
      <c r="A150" s="17" t="s">
        <v>14</v>
      </c>
      <c r="B150" s="18" t="s">
        <v>65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f t="shared" si="44"/>
        <v>0</v>
      </c>
    </row>
    <row r="151" spans="1:15" ht="135" x14ac:dyDescent="0.25">
      <c r="A151" s="17" t="s">
        <v>15</v>
      </c>
      <c r="B151" s="18" t="s">
        <v>66</v>
      </c>
      <c r="C151" s="26">
        <f>C146-C148</f>
        <v>7918</v>
      </c>
      <c r="D151" s="26">
        <f t="shared" ref="D151:N151" si="45">D146-D148</f>
        <v>6136</v>
      </c>
      <c r="E151" s="26">
        <f t="shared" si="45"/>
        <v>5337</v>
      </c>
      <c r="F151" s="26">
        <f t="shared" si="45"/>
        <v>38005</v>
      </c>
      <c r="G151" s="26">
        <f t="shared" si="45"/>
        <v>6464</v>
      </c>
      <c r="H151" s="26">
        <f t="shared" si="45"/>
        <v>7758</v>
      </c>
      <c r="I151" s="26">
        <f t="shared" si="45"/>
        <v>7653</v>
      </c>
      <c r="J151" s="26">
        <f t="shared" si="45"/>
        <v>11351</v>
      </c>
      <c r="K151" s="26">
        <f t="shared" si="45"/>
        <v>7570</v>
      </c>
      <c r="L151" s="26">
        <f t="shared" si="45"/>
        <v>8384</v>
      </c>
      <c r="M151" s="26">
        <f t="shared" si="45"/>
        <v>4421</v>
      </c>
      <c r="N151" s="26">
        <f t="shared" si="45"/>
        <v>6765</v>
      </c>
      <c r="O151" s="26">
        <f t="shared" si="44"/>
        <v>117762</v>
      </c>
    </row>
    <row r="152" spans="1:15" ht="150" x14ac:dyDescent="0.25">
      <c r="A152" s="17" t="s">
        <v>16</v>
      </c>
      <c r="B152" s="18" t="s">
        <v>67</v>
      </c>
      <c r="C152" s="26">
        <v>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f t="shared" si="44"/>
        <v>0</v>
      </c>
    </row>
    <row r="153" spans="1:15" ht="45" x14ac:dyDescent="0.25">
      <c r="A153" s="17">
        <v>3</v>
      </c>
      <c r="B153" s="17" t="s">
        <v>74</v>
      </c>
      <c r="C153" s="26">
        <v>23313</v>
      </c>
      <c r="D153" s="26">
        <v>21539</v>
      </c>
      <c r="E153" s="26">
        <v>19686</v>
      </c>
      <c r="F153" s="26">
        <v>-15488</v>
      </c>
      <c r="G153" s="26">
        <v>12354</v>
      </c>
      <c r="H153" s="26">
        <v>6111</v>
      </c>
      <c r="I153" s="26">
        <v>5841</v>
      </c>
      <c r="J153" s="26">
        <v>2288</v>
      </c>
      <c r="K153" s="26">
        <v>8831</v>
      </c>
      <c r="L153" s="26">
        <v>14448</v>
      </c>
      <c r="M153" s="26">
        <v>23525</v>
      </c>
      <c r="N153" s="26">
        <v>24226</v>
      </c>
      <c r="O153" s="26">
        <f t="shared" si="44"/>
        <v>146674</v>
      </c>
    </row>
    <row r="154" spans="1:15" ht="45" x14ac:dyDescent="0.25">
      <c r="A154" s="17">
        <v>4</v>
      </c>
      <c r="B154" s="17" t="s">
        <v>75</v>
      </c>
      <c r="C154" s="11">
        <f>C153/C145</f>
        <v>0.74143688579334033</v>
      </c>
      <c r="D154" s="11">
        <f t="shared" ref="D154:O154" si="46">D153/D145</f>
        <v>0.77520244736368549</v>
      </c>
      <c r="E154" s="11">
        <f t="shared" si="46"/>
        <v>0.77675189393939392</v>
      </c>
      <c r="F154" s="11">
        <f t="shared" si="46"/>
        <v>-0.66807574515808998</v>
      </c>
      <c r="G154" s="11">
        <f t="shared" si="46"/>
        <v>0.63405871484294807</v>
      </c>
      <c r="H154" s="11">
        <f t="shared" si="46"/>
        <v>0.41154286483938313</v>
      </c>
      <c r="I154" s="11">
        <f t="shared" si="46"/>
        <v>0.41679748822605966</v>
      </c>
      <c r="J154" s="11">
        <f t="shared" si="46"/>
        <v>0.16159333286249028</v>
      </c>
      <c r="K154" s="11">
        <f t="shared" si="46"/>
        <v>0.52697219238572623</v>
      </c>
      <c r="L154" s="11">
        <f t="shared" si="46"/>
        <v>0.61870503597122306</v>
      </c>
      <c r="M154" s="11">
        <f t="shared" si="46"/>
        <v>0.82846175517678544</v>
      </c>
      <c r="N154" s="11">
        <f t="shared" si="46"/>
        <v>0.78171081927011066</v>
      </c>
      <c r="O154" s="11">
        <f t="shared" si="46"/>
        <v>0.54372437518071748</v>
      </c>
    </row>
    <row r="155" spans="1:15" s="4" customFormat="1" ht="15" customHeight="1" x14ac:dyDescent="0.25">
      <c r="A155" s="36" t="s">
        <v>29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8"/>
    </row>
    <row r="156" spans="1:15" s="4" customFormat="1" ht="15" customHeight="1" x14ac:dyDescent="0.25">
      <c r="A156" s="39" t="s">
        <v>71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1"/>
    </row>
    <row r="157" spans="1:15" s="4" customFormat="1" ht="21" customHeight="1" x14ac:dyDescent="0.25">
      <c r="A157" s="23" t="s">
        <v>30</v>
      </c>
      <c r="B157" s="17" t="s">
        <v>72</v>
      </c>
      <c r="C157" s="28">
        <v>169185</v>
      </c>
      <c r="D157" s="28">
        <v>124930</v>
      </c>
      <c r="E157" s="28">
        <v>83289.999999999985</v>
      </c>
      <c r="F157" s="29">
        <v>86960.000000000015</v>
      </c>
      <c r="G157" s="28">
        <v>77970</v>
      </c>
      <c r="H157" s="28">
        <v>70539.999999999985</v>
      </c>
      <c r="I157" s="28">
        <v>75780</v>
      </c>
      <c r="J157" s="28">
        <v>64319.999999999993</v>
      </c>
      <c r="K157" s="28">
        <v>76220</v>
      </c>
      <c r="L157" s="28">
        <v>95875</v>
      </c>
      <c r="M157" s="28">
        <v>112815</v>
      </c>
      <c r="N157" s="28">
        <v>134640</v>
      </c>
      <c r="O157" s="5">
        <f t="shared" ref="O157" si="47">SUM(C157:N157)</f>
        <v>1172525</v>
      </c>
    </row>
    <row r="158" spans="1:15" s="4" customFormat="1" ht="21.75" customHeight="1" x14ac:dyDescent="0.25">
      <c r="A158" s="23" t="s">
        <v>31</v>
      </c>
      <c r="B158" s="17" t="s">
        <v>73</v>
      </c>
      <c r="C158" s="30">
        <f>C157-C165</f>
        <v>105004</v>
      </c>
      <c r="D158" s="30">
        <f t="shared" ref="D158:O158" si="48">D157-D165</f>
        <v>78005</v>
      </c>
      <c r="E158" s="30">
        <f t="shared" si="48"/>
        <v>64514.999999999985</v>
      </c>
      <c r="F158" s="30">
        <f t="shared" si="48"/>
        <v>60422.290836653403</v>
      </c>
      <c r="G158" s="30">
        <f t="shared" si="48"/>
        <v>72383.726473416682</v>
      </c>
      <c r="H158" s="30">
        <f t="shared" si="48"/>
        <v>48946.682236570945</v>
      </c>
      <c r="I158" s="30">
        <f t="shared" si="48"/>
        <v>60966.765901909603</v>
      </c>
      <c r="J158" s="30">
        <f t="shared" si="48"/>
        <v>58872.517103310885</v>
      </c>
      <c r="K158" s="30">
        <f t="shared" si="48"/>
        <v>46602.902871273531</v>
      </c>
      <c r="L158" s="30">
        <f t="shared" si="48"/>
        <v>63229.8992993543</v>
      </c>
      <c r="M158" s="30">
        <f t="shared" si="48"/>
        <v>55669</v>
      </c>
      <c r="N158" s="30">
        <f t="shared" si="48"/>
        <v>63235.802308009341</v>
      </c>
      <c r="O158" s="30">
        <f t="shared" si="48"/>
        <v>777853.58703049866</v>
      </c>
    </row>
    <row r="159" spans="1:15" s="4" customFormat="1" ht="120" x14ac:dyDescent="0.25">
      <c r="A159" s="23" t="s">
        <v>11</v>
      </c>
      <c r="B159" s="18" t="s">
        <v>62</v>
      </c>
      <c r="C159" s="30">
        <f>C158*0.27*0.65</f>
        <v>18428.202000000001</v>
      </c>
      <c r="D159" s="30">
        <f t="shared" ref="D159:O159" si="49">D158*0.27*0.65</f>
        <v>13689.877500000002</v>
      </c>
      <c r="E159" s="30">
        <f t="shared" si="49"/>
        <v>11322.382499999998</v>
      </c>
      <c r="F159" s="30">
        <f t="shared" si="49"/>
        <v>10604.112041832674</v>
      </c>
      <c r="G159" s="30">
        <f t="shared" si="49"/>
        <v>12703.34399608463</v>
      </c>
      <c r="H159" s="30">
        <f t="shared" si="49"/>
        <v>8590.1427325182012</v>
      </c>
      <c r="I159" s="30">
        <f t="shared" si="49"/>
        <v>10699.667415785136</v>
      </c>
      <c r="J159" s="30">
        <f t="shared" si="49"/>
        <v>10332.126751631062</v>
      </c>
      <c r="K159" s="30">
        <f t="shared" si="49"/>
        <v>8178.809453908505</v>
      </c>
      <c r="L159" s="30">
        <f t="shared" si="49"/>
        <v>11096.847327036681</v>
      </c>
      <c r="M159" s="30">
        <f t="shared" si="49"/>
        <v>9769.9095000000016</v>
      </c>
      <c r="N159" s="30">
        <f t="shared" si="49"/>
        <v>11097.88330505564</v>
      </c>
      <c r="O159" s="30">
        <f t="shared" si="49"/>
        <v>136513.30452385254</v>
      </c>
    </row>
    <row r="160" spans="1:15" s="4" customFormat="1" ht="120" x14ac:dyDescent="0.25">
      <c r="A160" s="23" t="s">
        <v>12</v>
      </c>
      <c r="B160" s="18" t="s">
        <v>63</v>
      </c>
      <c r="C160" s="30">
        <f>C158*0.27*0.35</f>
        <v>9922.8780000000006</v>
      </c>
      <c r="D160" s="30">
        <f t="shared" ref="D160:O160" si="50">D158*0.27*0.35</f>
        <v>7371.4724999999999</v>
      </c>
      <c r="E160" s="30">
        <f t="shared" si="50"/>
        <v>6096.6674999999977</v>
      </c>
      <c r="F160" s="30">
        <f t="shared" si="50"/>
        <v>5709.9064840637466</v>
      </c>
      <c r="G160" s="30">
        <f t="shared" si="50"/>
        <v>6840.2621517378766</v>
      </c>
      <c r="H160" s="30">
        <f t="shared" si="50"/>
        <v>4625.461471355954</v>
      </c>
      <c r="I160" s="30">
        <f t="shared" si="50"/>
        <v>5761.3593777304577</v>
      </c>
      <c r="J160" s="30">
        <f t="shared" si="50"/>
        <v>5563.4528662628791</v>
      </c>
      <c r="K160" s="30">
        <f t="shared" si="50"/>
        <v>4403.9743213353486</v>
      </c>
      <c r="L160" s="30">
        <f t="shared" si="50"/>
        <v>5975.2254837889814</v>
      </c>
      <c r="M160" s="30">
        <f t="shared" si="50"/>
        <v>5260.7205000000004</v>
      </c>
      <c r="N160" s="30">
        <f t="shared" si="50"/>
        <v>5975.7833181068827</v>
      </c>
      <c r="O160" s="30">
        <f t="shared" si="50"/>
        <v>73507.163974382129</v>
      </c>
    </row>
    <row r="161" spans="1:15" s="4" customFormat="1" ht="47.25" customHeight="1" x14ac:dyDescent="0.25">
      <c r="A161" s="23" t="s">
        <v>13</v>
      </c>
      <c r="B161" s="18" t="s">
        <v>64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</row>
    <row r="162" spans="1:15" s="4" customFormat="1" ht="150" x14ac:dyDescent="0.25">
      <c r="A162" s="23" t="s">
        <v>14</v>
      </c>
      <c r="B162" s="18" t="s">
        <v>65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</row>
    <row r="163" spans="1:15" s="4" customFormat="1" ht="135" x14ac:dyDescent="0.25">
      <c r="A163" s="23" t="s">
        <v>15</v>
      </c>
      <c r="B163" s="18" t="s">
        <v>66</v>
      </c>
      <c r="C163" s="30">
        <f>C158-C159-C160</f>
        <v>76652.92</v>
      </c>
      <c r="D163" s="30">
        <f t="shared" ref="D163:O163" si="51">D158-D159-D160</f>
        <v>56943.649999999994</v>
      </c>
      <c r="E163" s="30">
        <f t="shared" si="51"/>
        <v>47095.94999999999</v>
      </c>
      <c r="F163" s="30">
        <f t="shared" si="51"/>
        <v>44108.272310756984</v>
      </c>
      <c r="G163" s="30">
        <f t="shared" si="51"/>
        <v>52840.120325594173</v>
      </c>
      <c r="H163" s="30">
        <f t="shared" si="51"/>
        <v>35731.078032696787</v>
      </c>
      <c r="I163" s="30">
        <f t="shared" si="51"/>
        <v>44505.739108394009</v>
      </c>
      <c r="J163" s="30">
        <f t="shared" si="51"/>
        <v>42976.937485416944</v>
      </c>
      <c r="K163" s="30">
        <f t="shared" si="51"/>
        <v>34020.119096029674</v>
      </c>
      <c r="L163" s="30">
        <f t="shared" si="51"/>
        <v>46157.826488528633</v>
      </c>
      <c r="M163" s="30">
        <f t="shared" si="51"/>
        <v>40638.369999999995</v>
      </c>
      <c r="N163" s="30">
        <f t="shared" si="51"/>
        <v>46162.135684846813</v>
      </c>
      <c r="O163" s="30">
        <f t="shared" si="51"/>
        <v>567833.11853226402</v>
      </c>
    </row>
    <row r="164" spans="1:15" s="4" customFormat="1" ht="56.25" customHeight="1" x14ac:dyDescent="0.25">
      <c r="A164" s="23" t="s">
        <v>16</v>
      </c>
      <c r="B164" s="18" t="s">
        <v>67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</row>
    <row r="165" spans="1:15" s="4" customFormat="1" ht="45" x14ac:dyDescent="0.25">
      <c r="A165" s="23" t="s">
        <v>32</v>
      </c>
      <c r="B165" s="17" t="s">
        <v>74</v>
      </c>
      <c r="C165" s="28">
        <v>64181</v>
      </c>
      <c r="D165" s="28">
        <v>46925.000000000007</v>
      </c>
      <c r="E165" s="28">
        <v>18775.000000000004</v>
      </c>
      <c r="F165" s="29">
        <v>26537.709163346612</v>
      </c>
      <c r="G165" s="28">
        <v>5586.2735265833226</v>
      </c>
      <c r="H165" s="28">
        <v>21593.31776342904</v>
      </c>
      <c r="I165" s="28">
        <v>14813.234098090397</v>
      </c>
      <c r="J165" s="28">
        <v>5447.4828966891046</v>
      </c>
      <c r="K165" s="28">
        <v>29617.097128726473</v>
      </c>
      <c r="L165" s="28">
        <v>32645.1007006457</v>
      </c>
      <c r="M165" s="28">
        <v>57146</v>
      </c>
      <c r="N165" s="28">
        <v>71404.197691990659</v>
      </c>
      <c r="O165" s="5">
        <f t="shared" ref="O165" si="52">SUM(C165:N165)</f>
        <v>394671.41296950134</v>
      </c>
    </row>
    <row r="166" spans="1:15" s="4" customFormat="1" ht="45" x14ac:dyDescent="0.25">
      <c r="A166" s="23" t="s">
        <v>33</v>
      </c>
      <c r="B166" s="17" t="s">
        <v>75</v>
      </c>
      <c r="C166" s="12">
        <v>0.37935396163962526</v>
      </c>
      <c r="D166" s="12">
        <v>0.37561034179140323</v>
      </c>
      <c r="E166" s="12">
        <v>0.22541721695281555</v>
      </c>
      <c r="F166" s="12">
        <v>0.30517144852054517</v>
      </c>
      <c r="G166" s="12">
        <v>7.164644769248843E-2</v>
      </c>
      <c r="H166" s="12">
        <v>0.3061145132326204</v>
      </c>
      <c r="I166" s="12">
        <v>0.19547682895342303</v>
      </c>
      <c r="J166" s="12">
        <v>8.4693452995788329E-2</v>
      </c>
      <c r="K166" s="12">
        <v>0.38857382745639563</v>
      </c>
      <c r="L166" s="12">
        <v>0.34049648709930325</v>
      </c>
      <c r="M166" s="12">
        <v>0.50654611532154414</v>
      </c>
      <c r="N166" s="12">
        <v>0.53033420745685278</v>
      </c>
      <c r="O166" s="12">
        <v>0.33659957183812828</v>
      </c>
    </row>
    <row r="167" spans="1:15" s="4" customFormat="1" ht="15" customHeight="1" x14ac:dyDescent="0.25">
      <c r="A167" s="36" t="s">
        <v>34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8"/>
    </row>
    <row r="168" spans="1:15" s="4" customFormat="1" ht="15" customHeight="1" x14ac:dyDescent="0.25">
      <c r="A168" s="39" t="s">
        <v>71</v>
      </c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1"/>
    </row>
    <row r="169" spans="1:15" s="4" customFormat="1" ht="30" x14ac:dyDescent="0.25">
      <c r="A169" s="23" t="s">
        <v>30</v>
      </c>
      <c r="B169" s="17" t="s">
        <v>72</v>
      </c>
      <c r="C169" s="28">
        <v>1758056</v>
      </c>
      <c r="D169" s="28">
        <v>1566268</v>
      </c>
      <c r="E169" s="28">
        <v>1497917</v>
      </c>
      <c r="F169" s="29">
        <v>1388773</v>
      </c>
      <c r="G169" s="28">
        <v>1229549</v>
      </c>
      <c r="H169" s="28">
        <v>1055460</v>
      </c>
      <c r="I169" s="28">
        <v>1029619.9999999999</v>
      </c>
      <c r="J169" s="28">
        <v>1073948</v>
      </c>
      <c r="K169" s="28">
        <v>1149720</v>
      </c>
      <c r="L169" s="28">
        <v>1490379.9999999998</v>
      </c>
      <c r="M169" s="28">
        <v>1896275.9999999998</v>
      </c>
      <c r="N169" s="28">
        <v>2299599</v>
      </c>
      <c r="O169" s="5">
        <f t="shared" ref="O169" si="53">SUM(C169:N169)</f>
        <v>17435566</v>
      </c>
    </row>
    <row r="170" spans="1:15" s="4" customFormat="1" ht="30" x14ac:dyDescent="0.25">
      <c r="A170" s="23" t="s">
        <v>31</v>
      </c>
      <c r="B170" s="17" t="s">
        <v>73</v>
      </c>
      <c r="C170" s="30">
        <f t="shared" ref="C170:O170" si="54">C169-C177</f>
        <v>1220072</v>
      </c>
      <c r="D170" s="30">
        <f t="shared" si="54"/>
        <v>1283966</v>
      </c>
      <c r="E170" s="30">
        <f t="shared" si="54"/>
        <v>1017286</v>
      </c>
      <c r="F170" s="30">
        <f t="shared" si="54"/>
        <v>1116552.5046329293</v>
      </c>
      <c r="G170" s="30">
        <f t="shared" si="54"/>
        <v>931421.46756949392</v>
      </c>
      <c r="H170" s="30">
        <f t="shared" si="54"/>
        <v>872454.32858161081</v>
      </c>
      <c r="I170" s="30">
        <f t="shared" si="54"/>
        <v>806543.64504632913</v>
      </c>
      <c r="J170" s="30">
        <f t="shared" si="54"/>
        <v>874528.74697077693</v>
      </c>
      <c r="K170" s="30">
        <f t="shared" si="54"/>
        <v>918259.00784034212</v>
      </c>
      <c r="L170" s="30">
        <f t="shared" si="54"/>
        <v>1340289.9999999998</v>
      </c>
      <c r="M170" s="30">
        <f t="shared" si="54"/>
        <v>1440169.9999999998</v>
      </c>
      <c r="N170" s="30">
        <f t="shared" si="54"/>
        <v>1716410.1411261582</v>
      </c>
      <c r="O170" s="30">
        <f t="shared" si="54"/>
        <v>13537953.841767641</v>
      </c>
    </row>
    <row r="171" spans="1:15" s="4" customFormat="1" ht="120" x14ac:dyDescent="0.25">
      <c r="A171" s="23" t="s">
        <v>11</v>
      </c>
      <c r="B171" s="18" t="s">
        <v>62</v>
      </c>
      <c r="C171" s="30">
        <f>C170*0.5*0.64</f>
        <v>390423.03999999998</v>
      </c>
      <c r="D171" s="30">
        <f t="shared" ref="D171:O171" si="55">D170*0.5*0.64</f>
        <v>410869.12</v>
      </c>
      <c r="E171" s="30">
        <f t="shared" si="55"/>
        <v>325531.52000000002</v>
      </c>
      <c r="F171" s="30">
        <f t="shared" si="55"/>
        <v>357296.80148253741</v>
      </c>
      <c r="G171" s="30">
        <f t="shared" si="55"/>
        <v>298054.86962223804</v>
      </c>
      <c r="H171" s="30">
        <f t="shared" si="55"/>
        <v>279185.38514611544</v>
      </c>
      <c r="I171" s="30">
        <f t="shared" si="55"/>
        <v>258093.96641482532</v>
      </c>
      <c r="J171" s="30">
        <f t="shared" si="55"/>
        <v>279849.19903064863</v>
      </c>
      <c r="K171" s="30">
        <f t="shared" si="55"/>
        <v>293842.8825089095</v>
      </c>
      <c r="L171" s="30">
        <f t="shared" si="55"/>
        <v>428892.79999999993</v>
      </c>
      <c r="M171" s="30">
        <f t="shared" si="55"/>
        <v>460854.39999999991</v>
      </c>
      <c r="N171" s="30">
        <f t="shared" si="55"/>
        <v>549251.2451603706</v>
      </c>
      <c r="O171" s="30">
        <f t="shared" si="55"/>
        <v>4332145.229365645</v>
      </c>
    </row>
    <row r="172" spans="1:15" s="4" customFormat="1" ht="120" x14ac:dyDescent="0.25">
      <c r="A172" s="23" t="s">
        <v>12</v>
      </c>
      <c r="B172" s="18" t="s">
        <v>63</v>
      </c>
      <c r="C172" s="30">
        <f t="shared" ref="C172:O172" si="56">C170*0.5*0.36</f>
        <v>219612.96</v>
      </c>
      <c r="D172" s="30">
        <f t="shared" si="56"/>
        <v>231113.88</v>
      </c>
      <c r="E172" s="30">
        <f t="shared" si="56"/>
        <v>183111.47999999998</v>
      </c>
      <c r="F172" s="30">
        <f t="shared" si="56"/>
        <v>200979.45083392729</v>
      </c>
      <c r="G172" s="30">
        <f t="shared" si="56"/>
        <v>167655.86416250889</v>
      </c>
      <c r="H172" s="30">
        <f t="shared" si="56"/>
        <v>157041.77914468994</v>
      </c>
      <c r="I172" s="30">
        <f t="shared" si="56"/>
        <v>145177.85610833924</v>
      </c>
      <c r="J172" s="30">
        <f t="shared" si="56"/>
        <v>157415.17445473984</v>
      </c>
      <c r="K172" s="30">
        <f t="shared" si="56"/>
        <v>165286.62141126159</v>
      </c>
      <c r="L172" s="30">
        <f t="shared" si="56"/>
        <v>241252.19999999995</v>
      </c>
      <c r="M172" s="30">
        <f t="shared" si="56"/>
        <v>259230.59999999995</v>
      </c>
      <c r="N172" s="30">
        <f t="shared" si="56"/>
        <v>308953.82540270843</v>
      </c>
      <c r="O172" s="30">
        <f t="shared" si="56"/>
        <v>2436831.6915181754</v>
      </c>
    </row>
    <row r="173" spans="1:15" s="4" customFormat="1" ht="135" x14ac:dyDescent="0.25">
      <c r="A173" s="23" t="s">
        <v>13</v>
      </c>
      <c r="B173" s="18" t="s">
        <v>64</v>
      </c>
      <c r="C173" s="30">
        <f t="shared" ref="C173:O173" si="57">C170-C171-C172</f>
        <v>610036</v>
      </c>
      <c r="D173" s="30">
        <f t="shared" si="57"/>
        <v>641983</v>
      </c>
      <c r="E173" s="30">
        <f t="shared" si="57"/>
        <v>508643</v>
      </c>
      <c r="F173" s="30">
        <f t="shared" si="57"/>
        <v>558276.25231646467</v>
      </c>
      <c r="G173" s="30">
        <f t="shared" si="57"/>
        <v>465710.73378474708</v>
      </c>
      <c r="H173" s="30">
        <f t="shared" si="57"/>
        <v>436227.16429080546</v>
      </c>
      <c r="I173" s="30">
        <f t="shared" si="57"/>
        <v>403271.82252316456</v>
      </c>
      <c r="J173" s="30">
        <f t="shared" si="57"/>
        <v>437264.37348538841</v>
      </c>
      <c r="K173" s="30">
        <f t="shared" si="57"/>
        <v>459129.50392017094</v>
      </c>
      <c r="L173" s="30">
        <f t="shared" si="57"/>
        <v>670144.99999999988</v>
      </c>
      <c r="M173" s="30">
        <f t="shared" si="57"/>
        <v>720084.99999999988</v>
      </c>
      <c r="N173" s="30">
        <f t="shared" si="57"/>
        <v>858205.07056307909</v>
      </c>
      <c r="O173" s="30">
        <f t="shared" si="57"/>
        <v>6768976.9208838204</v>
      </c>
    </row>
    <row r="174" spans="1:15" s="4" customFormat="1" ht="150" x14ac:dyDescent="0.25">
      <c r="A174" s="23" t="s">
        <v>14</v>
      </c>
      <c r="B174" s="18" t="s">
        <v>65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</row>
    <row r="175" spans="1:15" s="4" customFormat="1" ht="135" x14ac:dyDescent="0.25">
      <c r="A175" s="23" t="s">
        <v>15</v>
      </c>
      <c r="B175" s="18" t="s">
        <v>66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</row>
    <row r="176" spans="1:15" s="4" customFormat="1" ht="150" x14ac:dyDescent="0.25">
      <c r="A176" s="23" t="s">
        <v>16</v>
      </c>
      <c r="B176" s="18" t="s">
        <v>67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</row>
    <row r="177" spans="1:15" s="4" customFormat="1" ht="45" x14ac:dyDescent="0.25">
      <c r="A177" s="23" t="s">
        <v>32</v>
      </c>
      <c r="B177" s="17" t="s">
        <v>74</v>
      </c>
      <c r="C177" s="28">
        <v>537983.99999999988</v>
      </c>
      <c r="D177" s="28">
        <v>282302</v>
      </c>
      <c r="E177" s="28">
        <v>480631</v>
      </c>
      <c r="F177" s="29">
        <v>272220.4953670706</v>
      </c>
      <c r="G177" s="28">
        <v>298127.53243050608</v>
      </c>
      <c r="H177" s="28">
        <v>183005.67141838916</v>
      </c>
      <c r="I177" s="28">
        <v>223076.35495367073</v>
      </c>
      <c r="J177" s="28">
        <v>199419.25302922312</v>
      </c>
      <c r="K177" s="28">
        <v>231460.99215965788</v>
      </c>
      <c r="L177" s="28">
        <v>150090</v>
      </c>
      <c r="M177" s="28">
        <v>456106</v>
      </c>
      <c r="N177" s="28">
        <v>583188.85887384182</v>
      </c>
      <c r="O177" s="5">
        <f t="shared" ref="O177" si="58">SUM(C177:N177)</f>
        <v>3897612.1582323597</v>
      </c>
    </row>
    <row r="178" spans="1:15" s="4" customFormat="1" ht="45" x14ac:dyDescent="0.25">
      <c r="A178" s="23" t="s">
        <v>33</v>
      </c>
      <c r="B178" s="17" t="s">
        <v>75</v>
      </c>
      <c r="C178" s="12">
        <v>0.306010730033628</v>
      </c>
      <c r="D178" s="12">
        <v>0.18023863093672346</v>
      </c>
      <c r="E178" s="12">
        <v>0.32086624292267196</v>
      </c>
      <c r="F178" s="12">
        <v>0.19601511216524989</v>
      </c>
      <c r="G178" s="12">
        <v>0.24246901297183446</v>
      </c>
      <c r="H178" s="12">
        <v>0.17338949028706835</v>
      </c>
      <c r="I178" s="12">
        <v>0.2166589178081921</v>
      </c>
      <c r="J178" s="12">
        <v>0.18568799702520339</v>
      </c>
      <c r="K178" s="12">
        <v>0.20131944487323686</v>
      </c>
      <c r="L178" s="12">
        <v>0.10070586025040595</v>
      </c>
      <c r="M178" s="12">
        <v>0.24052722283043187</v>
      </c>
      <c r="N178" s="12">
        <v>0.25360458883215803</v>
      </c>
      <c r="O178" s="12">
        <v>0.22354377014387486</v>
      </c>
    </row>
    <row r="179" spans="1:15" s="4" customFormat="1" ht="15" customHeight="1" x14ac:dyDescent="0.25">
      <c r="A179" s="36" t="s">
        <v>35</v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8"/>
    </row>
    <row r="180" spans="1:15" s="4" customFormat="1" ht="15" customHeight="1" x14ac:dyDescent="0.25">
      <c r="A180" s="39" t="s">
        <v>71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1"/>
    </row>
    <row r="181" spans="1:15" s="4" customFormat="1" ht="27.75" customHeight="1" x14ac:dyDescent="0.25">
      <c r="A181" s="23" t="s">
        <v>30</v>
      </c>
      <c r="B181" s="17" t="s">
        <v>72</v>
      </c>
      <c r="C181" s="28">
        <v>443160</v>
      </c>
      <c r="D181" s="28">
        <v>396000</v>
      </c>
      <c r="E181" s="28">
        <v>367080</v>
      </c>
      <c r="F181" s="29">
        <v>322500</v>
      </c>
      <c r="G181" s="28">
        <v>260940</v>
      </c>
      <c r="H181" s="28">
        <v>224820</v>
      </c>
      <c r="I181" s="28">
        <v>228060</v>
      </c>
      <c r="J181" s="28">
        <v>211140</v>
      </c>
      <c r="K181" s="28">
        <v>244260</v>
      </c>
      <c r="L181" s="28">
        <v>345060</v>
      </c>
      <c r="M181" s="28">
        <v>390780</v>
      </c>
      <c r="N181" s="28">
        <v>439260</v>
      </c>
      <c r="O181" s="5">
        <f t="shared" ref="O181" si="59">SUM(C181:N181)</f>
        <v>3873060</v>
      </c>
    </row>
    <row r="182" spans="1:15" s="4" customFormat="1" ht="30" x14ac:dyDescent="0.25">
      <c r="A182" s="23" t="s">
        <v>31</v>
      </c>
      <c r="B182" s="17" t="s">
        <v>73</v>
      </c>
      <c r="C182" s="30">
        <f t="shared" ref="C182:O182" si="60">C181-C189</f>
        <v>270311</v>
      </c>
      <c r="D182" s="30">
        <f t="shared" si="60"/>
        <v>275147</v>
      </c>
      <c r="E182" s="30">
        <f t="shared" si="60"/>
        <v>221216</v>
      </c>
      <c r="F182" s="30">
        <f t="shared" si="60"/>
        <v>239188.56806842482</v>
      </c>
      <c r="G182" s="30">
        <f t="shared" si="60"/>
        <v>154000.02352102636</v>
      </c>
      <c r="H182" s="30">
        <f t="shared" si="60"/>
        <v>200581.48146828226</v>
      </c>
      <c r="I182" s="30">
        <f t="shared" si="60"/>
        <v>124086.01568068424</v>
      </c>
      <c r="J182" s="30">
        <f t="shared" si="60"/>
        <v>163236.01318602994</v>
      </c>
      <c r="K182" s="30">
        <f t="shared" si="60"/>
        <v>145997.7305773343</v>
      </c>
      <c r="L182" s="30">
        <f t="shared" si="60"/>
        <v>308165</v>
      </c>
      <c r="M182" s="30">
        <f t="shared" si="60"/>
        <v>275413</v>
      </c>
      <c r="N182" s="30">
        <f t="shared" si="60"/>
        <v>287746.15039201709</v>
      </c>
      <c r="O182" s="30">
        <f t="shared" si="60"/>
        <v>2665087.9828937994</v>
      </c>
    </row>
    <row r="183" spans="1:15" s="4" customFormat="1" ht="120" x14ac:dyDescent="0.25">
      <c r="A183" s="23" t="s">
        <v>11</v>
      </c>
      <c r="B183" s="18" t="s">
        <v>62</v>
      </c>
      <c r="C183" s="30">
        <f>C182*0.64*0.47</f>
        <v>81309.548800000004</v>
      </c>
      <c r="D183" s="30">
        <f t="shared" ref="D183:O183" si="61">D182*0.64*0.47</f>
        <v>82764.217600000004</v>
      </c>
      <c r="E183" s="30">
        <f t="shared" si="61"/>
        <v>66541.772799999992</v>
      </c>
      <c r="F183" s="30">
        <f t="shared" si="61"/>
        <v>71947.921274982175</v>
      </c>
      <c r="G183" s="30">
        <f t="shared" si="61"/>
        <v>46323.20707512473</v>
      </c>
      <c r="H183" s="30">
        <f t="shared" si="61"/>
        <v>60334.909625659304</v>
      </c>
      <c r="I183" s="30">
        <f t="shared" si="61"/>
        <v>37325.073516749821</v>
      </c>
      <c r="J183" s="30">
        <f t="shared" si="61"/>
        <v>49101.392766357807</v>
      </c>
      <c r="K183" s="30">
        <f t="shared" si="61"/>
        <v>43916.117357662159</v>
      </c>
      <c r="L183" s="30">
        <f t="shared" si="61"/>
        <v>92696.031999999992</v>
      </c>
      <c r="M183" s="30">
        <f t="shared" si="61"/>
        <v>82844.2304</v>
      </c>
      <c r="N183" s="30">
        <f t="shared" si="61"/>
        <v>86554.042037918727</v>
      </c>
      <c r="O183" s="30">
        <f t="shared" si="61"/>
        <v>801658.46525445487</v>
      </c>
    </row>
    <row r="184" spans="1:15" s="4" customFormat="1" ht="120" x14ac:dyDescent="0.25">
      <c r="A184" s="23" t="s">
        <v>12</v>
      </c>
      <c r="B184" s="18" t="s">
        <v>63</v>
      </c>
      <c r="C184" s="30">
        <f t="shared" ref="C184:O184" si="62">C182*0.47*0.36</f>
        <v>45736.621199999994</v>
      </c>
      <c r="D184" s="30">
        <f t="shared" si="62"/>
        <v>46554.8724</v>
      </c>
      <c r="E184" s="30">
        <f t="shared" si="62"/>
        <v>37429.747199999998</v>
      </c>
      <c r="F184" s="30">
        <f t="shared" si="62"/>
        <v>40470.705717177472</v>
      </c>
      <c r="G184" s="30">
        <f t="shared" si="62"/>
        <v>26056.803979757657</v>
      </c>
      <c r="H184" s="30">
        <f t="shared" si="62"/>
        <v>33938.386664433354</v>
      </c>
      <c r="I184" s="30">
        <f t="shared" si="62"/>
        <v>20995.353853171771</v>
      </c>
      <c r="J184" s="30">
        <f t="shared" si="62"/>
        <v>27619.533431076263</v>
      </c>
      <c r="K184" s="30">
        <f t="shared" si="62"/>
        <v>24702.816013684958</v>
      </c>
      <c r="L184" s="30">
        <f t="shared" si="62"/>
        <v>52141.517999999996</v>
      </c>
      <c r="M184" s="30">
        <f t="shared" si="62"/>
        <v>46599.879599999993</v>
      </c>
      <c r="N184" s="30">
        <f t="shared" si="62"/>
        <v>48686.648646329289</v>
      </c>
      <c r="O184" s="30">
        <f t="shared" si="62"/>
        <v>450932.88670563081</v>
      </c>
    </row>
    <row r="185" spans="1:15" s="4" customFormat="1" ht="135" x14ac:dyDescent="0.25">
      <c r="A185" s="23" t="s">
        <v>13</v>
      </c>
      <c r="B185" s="18" t="s">
        <v>64</v>
      </c>
      <c r="C185" s="30">
        <f t="shared" ref="C185:O185" si="63">C182-C183-C184</f>
        <v>143264.83000000002</v>
      </c>
      <c r="D185" s="30">
        <f t="shared" si="63"/>
        <v>145827.91</v>
      </c>
      <c r="E185" s="30">
        <f t="shared" si="63"/>
        <v>117244.48000000003</v>
      </c>
      <c r="F185" s="30">
        <f t="shared" si="63"/>
        <v>126769.94107626518</v>
      </c>
      <c r="G185" s="30">
        <f t="shared" si="63"/>
        <v>81620.012466143991</v>
      </c>
      <c r="H185" s="30">
        <f t="shared" si="63"/>
        <v>106308.1851781896</v>
      </c>
      <c r="I185" s="30">
        <f t="shared" si="63"/>
        <v>65765.588310762658</v>
      </c>
      <c r="J185" s="30">
        <f t="shared" si="63"/>
        <v>86515.086988595867</v>
      </c>
      <c r="K185" s="30">
        <f t="shared" si="63"/>
        <v>77378.797205987183</v>
      </c>
      <c r="L185" s="30">
        <f t="shared" si="63"/>
        <v>163327.45000000001</v>
      </c>
      <c r="M185" s="30">
        <f t="shared" si="63"/>
        <v>145968.89000000001</v>
      </c>
      <c r="N185" s="30">
        <f t="shared" si="63"/>
        <v>152505.45970776907</v>
      </c>
      <c r="O185" s="30">
        <f t="shared" si="63"/>
        <v>1412496.6309337136</v>
      </c>
    </row>
    <row r="186" spans="1:15" s="4" customFormat="1" ht="150" x14ac:dyDescent="0.25">
      <c r="A186" s="23" t="s">
        <v>14</v>
      </c>
      <c r="B186" s="18" t="s">
        <v>65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</row>
    <row r="187" spans="1:15" s="4" customFormat="1" ht="135" x14ac:dyDescent="0.25">
      <c r="A187" s="23" t="s">
        <v>15</v>
      </c>
      <c r="B187" s="18" t="s">
        <v>66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</row>
    <row r="188" spans="1:15" s="4" customFormat="1" ht="150" x14ac:dyDescent="0.25">
      <c r="A188" s="23" t="s">
        <v>16</v>
      </c>
      <c r="B188" s="18" t="s">
        <v>67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</row>
    <row r="189" spans="1:15" s="4" customFormat="1" ht="45" x14ac:dyDescent="0.25">
      <c r="A189" s="23" t="s">
        <v>32</v>
      </c>
      <c r="B189" s="17" t="s">
        <v>74</v>
      </c>
      <c r="C189" s="28">
        <v>172849</v>
      </c>
      <c r="D189" s="28">
        <v>120853</v>
      </c>
      <c r="E189" s="28">
        <v>145864</v>
      </c>
      <c r="F189" s="29">
        <v>83311.431931575193</v>
      </c>
      <c r="G189" s="28">
        <v>106939.97647897362</v>
      </c>
      <c r="H189" s="28">
        <v>24238.518531717746</v>
      </c>
      <c r="I189" s="28">
        <v>103973.98431931576</v>
      </c>
      <c r="J189" s="28">
        <v>47903.986813970063</v>
      </c>
      <c r="K189" s="28">
        <v>98262.269422665719</v>
      </c>
      <c r="L189" s="28">
        <v>36895</v>
      </c>
      <c r="M189" s="28">
        <v>115367</v>
      </c>
      <c r="N189" s="28">
        <v>151513.84960798291</v>
      </c>
      <c r="O189" s="5">
        <f t="shared" ref="O189" si="64">SUM(C189:N189)</f>
        <v>1207972.0171062008</v>
      </c>
    </row>
    <row r="190" spans="1:15" s="4" customFormat="1" ht="45" x14ac:dyDescent="0.25">
      <c r="A190" s="23" t="s">
        <v>33</v>
      </c>
      <c r="B190" s="17" t="s">
        <v>75</v>
      </c>
      <c r="C190" s="12">
        <v>0.3900374582543551</v>
      </c>
      <c r="D190" s="12">
        <v>0.30518434343434342</v>
      </c>
      <c r="E190" s="12">
        <v>0.39736297264901382</v>
      </c>
      <c r="F190" s="12">
        <v>0.2583300214932564</v>
      </c>
      <c r="G190" s="12">
        <v>0.40982592350338631</v>
      </c>
      <c r="H190" s="12">
        <v>0.10781299942940016</v>
      </c>
      <c r="I190" s="12">
        <v>0.45590627167989017</v>
      </c>
      <c r="J190" s="12">
        <v>0.22688257466122033</v>
      </c>
      <c r="K190" s="12">
        <v>0.40228555401074967</v>
      </c>
      <c r="L190" s="12">
        <v>0.10692343360574973</v>
      </c>
      <c r="M190" s="12">
        <v>0.29522237576129789</v>
      </c>
      <c r="N190" s="12">
        <v>0.34492976735414765</v>
      </c>
      <c r="O190" s="12">
        <v>0.31189086074220407</v>
      </c>
    </row>
    <row r="191" spans="1:15" s="4" customFormat="1" ht="15" customHeight="1" x14ac:dyDescent="0.25">
      <c r="A191" s="36" t="s">
        <v>36</v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8"/>
    </row>
    <row r="192" spans="1:15" s="4" customFormat="1" ht="15" customHeight="1" x14ac:dyDescent="0.25">
      <c r="A192" s="39" t="s">
        <v>71</v>
      </c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1"/>
    </row>
    <row r="193" spans="1:15" s="4" customFormat="1" ht="30" x14ac:dyDescent="0.25">
      <c r="A193" s="23" t="s">
        <v>30</v>
      </c>
      <c r="B193" s="17" t="s">
        <v>72</v>
      </c>
      <c r="C193" s="28">
        <v>465540</v>
      </c>
      <c r="D193" s="28">
        <v>429321</v>
      </c>
      <c r="E193" s="28">
        <v>469407</v>
      </c>
      <c r="F193" s="29">
        <v>427345</v>
      </c>
      <c r="G193" s="28">
        <v>335278</v>
      </c>
      <c r="H193" s="28">
        <v>255405</v>
      </c>
      <c r="I193" s="28">
        <v>267989</v>
      </c>
      <c r="J193" s="28">
        <v>262812</v>
      </c>
      <c r="K193" s="28">
        <v>289161</v>
      </c>
      <c r="L193" s="28">
        <v>396572</v>
      </c>
      <c r="M193" s="28">
        <v>447319</v>
      </c>
      <c r="N193" s="28">
        <v>443484</v>
      </c>
      <c r="O193" s="5">
        <f t="shared" ref="O193" si="65">SUM(C193:N193)</f>
        <v>4489633</v>
      </c>
    </row>
    <row r="194" spans="1:15" s="4" customFormat="1" ht="30" x14ac:dyDescent="0.25">
      <c r="A194" s="23" t="s">
        <v>31</v>
      </c>
      <c r="B194" s="17" t="s">
        <v>73</v>
      </c>
      <c r="C194" s="30">
        <f t="shared" ref="C194:O194" si="66">C193-C201</f>
        <v>415160</v>
      </c>
      <c r="D194" s="30">
        <f t="shared" si="66"/>
        <v>385908</v>
      </c>
      <c r="E194" s="30">
        <f t="shared" si="66"/>
        <v>385595</v>
      </c>
      <c r="F194" s="30">
        <f t="shared" si="66"/>
        <v>364796.61225944402</v>
      </c>
      <c r="G194" s="30">
        <f t="shared" si="66"/>
        <v>310936.71418389166</v>
      </c>
      <c r="H194" s="30">
        <f t="shared" si="66"/>
        <v>234796.34640057021</v>
      </c>
      <c r="I194" s="30">
        <f t="shared" si="66"/>
        <v>230904.47612259444</v>
      </c>
      <c r="J194" s="30">
        <f t="shared" si="66"/>
        <v>224989.94583036349</v>
      </c>
      <c r="K194" s="30">
        <f t="shared" si="66"/>
        <v>215309.72843905917</v>
      </c>
      <c r="L194" s="30">
        <f t="shared" si="66"/>
        <v>362448</v>
      </c>
      <c r="M194" s="30">
        <f t="shared" si="66"/>
        <v>410891</v>
      </c>
      <c r="N194" s="30">
        <f t="shared" si="66"/>
        <v>394595.11190306488</v>
      </c>
      <c r="O194" s="30">
        <f t="shared" si="66"/>
        <v>3936330.9351389878</v>
      </c>
    </row>
    <row r="195" spans="1:15" s="4" customFormat="1" ht="120" x14ac:dyDescent="0.25">
      <c r="A195" s="23" t="s">
        <v>11</v>
      </c>
      <c r="B195" s="18" t="s">
        <v>62</v>
      </c>
      <c r="C195" s="30">
        <f>C194*0.8*0.64</f>
        <v>212561.92000000001</v>
      </c>
      <c r="D195" s="30">
        <f>D194*0.8*0.64</f>
        <v>197584.89600000001</v>
      </c>
      <c r="E195" s="30">
        <f t="shared" ref="E195:O195" si="67">E194*0.8*0.64</f>
        <v>197424.64000000001</v>
      </c>
      <c r="F195" s="30">
        <f t="shared" si="67"/>
        <v>186775.86547683534</v>
      </c>
      <c r="G195" s="30">
        <f t="shared" si="67"/>
        <v>159199.59766215255</v>
      </c>
      <c r="H195" s="30">
        <f t="shared" si="67"/>
        <v>120215.72935709196</v>
      </c>
      <c r="I195" s="30">
        <f t="shared" si="67"/>
        <v>118223.09177476837</v>
      </c>
      <c r="J195" s="30">
        <f t="shared" si="67"/>
        <v>115194.85226514611</v>
      </c>
      <c r="K195" s="30">
        <f t="shared" si="67"/>
        <v>110238.58096079831</v>
      </c>
      <c r="L195" s="30">
        <f t="shared" si="67"/>
        <v>185573.37600000002</v>
      </c>
      <c r="M195" s="30">
        <f t="shared" si="67"/>
        <v>210376.19200000004</v>
      </c>
      <c r="N195" s="30">
        <f t="shared" si="67"/>
        <v>202032.69729436922</v>
      </c>
      <c r="O195" s="30">
        <f t="shared" si="67"/>
        <v>2015401.4387911619</v>
      </c>
    </row>
    <row r="196" spans="1:15" s="4" customFormat="1" ht="120" x14ac:dyDescent="0.25">
      <c r="A196" s="23" t="s">
        <v>12</v>
      </c>
      <c r="B196" s="18" t="s">
        <v>63</v>
      </c>
      <c r="C196" s="30">
        <f t="shared" ref="C196:O196" si="68">C194*0.8*0.34</f>
        <v>112923.52</v>
      </c>
      <c r="D196" s="30">
        <f t="shared" si="68"/>
        <v>104966.97600000001</v>
      </c>
      <c r="E196" s="30">
        <f t="shared" si="68"/>
        <v>104881.84000000001</v>
      </c>
      <c r="F196" s="30">
        <f t="shared" si="68"/>
        <v>99224.678534568782</v>
      </c>
      <c r="G196" s="30">
        <f t="shared" si="68"/>
        <v>84574.786258018547</v>
      </c>
      <c r="H196" s="30">
        <f t="shared" si="68"/>
        <v>63864.606220955102</v>
      </c>
      <c r="I196" s="30">
        <f t="shared" si="68"/>
        <v>62806.017505345699</v>
      </c>
      <c r="J196" s="30">
        <f t="shared" si="68"/>
        <v>61197.265265858878</v>
      </c>
      <c r="K196" s="30">
        <f t="shared" si="68"/>
        <v>58564.246135424102</v>
      </c>
      <c r="L196" s="30">
        <f t="shared" si="68"/>
        <v>98585.856000000014</v>
      </c>
      <c r="M196" s="30">
        <f t="shared" si="68"/>
        <v>111762.35200000003</v>
      </c>
      <c r="N196" s="30">
        <f t="shared" si="68"/>
        <v>107329.87043763365</v>
      </c>
      <c r="O196" s="30">
        <f t="shared" si="68"/>
        <v>1070682.0143578048</v>
      </c>
    </row>
    <row r="197" spans="1:15" s="4" customFormat="1" ht="135" x14ac:dyDescent="0.25">
      <c r="A197" s="23" t="s">
        <v>13</v>
      </c>
      <c r="B197" s="18" t="s">
        <v>64</v>
      </c>
      <c r="C197" s="30">
        <f t="shared" ref="C197:O197" si="69">C194-C195-C196</f>
        <v>89674.559999999983</v>
      </c>
      <c r="D197" s="30">
        <f t="shared" si="69"/>
        <v>83356.127999999982</v>
      </c>
      <c r="E197" s="30">
        <f t="shared" si="69"/>
        <v>83288.519999999975</v>
      </c>
      <c r="F197" s="30">
        <f t="shared" si="69"/>
        <v>78796.068248039897</v>
      </c>
      <c r="G197" s="30">
        <f t="shared" si="69"/>
        <v>67162.330263720563</v>
      </c>
      <c r="H197" s="30">
        <f t="shared" si="69"/>
        <v>50716.010822523152</v>
      </c>
      <c r="I197" s="30">
        <f t="shared" si="69"/>
        <v>49875.366842480369</v>
      </c>
      <c r="J197" s="30">
        <f t="shared" si="69"/>
        <v>48597.828299358502</v>
      </c>
      <c r="K197" s="30">
        <f t="shared" si="69"/>
        <v>46506.901342836754</v>
      </c>
      <c r="L197" s="30">
        <f t="shared" si="69"/>
        <v>78288.767999999967</v>
      </c>
      <c r="M197" s="30">
        <f t="shared" si="69"/>
        <v>88752.455999999933</v>
      </c>
      <c r="N197" s="30">
        <f t="shared" si="69"/>
        <v>85232.544171062007</v>
      </c>
      <c r="O197" s="30">
        <f t="shared" si="69"/>
        <v>850247.48199002119</v>
      </c>
    </row>
    <row r="198" spans="1:15" s="4" customFormat="1" ht="150" x14ac:dyDescent="0.25">
      <c r="A198" s="23" t="s">
        <v>14</v>
      </c>
      <c r="B198" s="18" t="s">
        <v>65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</row>
    <row r="199" spans="1:15" s="4" customFormat="1" ht="135" x14ac:dyDescent="0.25">
      <c r="A199" s="23" t="s">
        <v>15</v>
      </c>
      <c r="B199" s="18" t="s">
        <v>66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</row>
    <row r="200" spans="1:15" s="4" customFormat="1" ht="150" x14ac:dyDescent="0.25">
      <c r="A200" s="23" t="s">
        <v>16</v>
      </c>
      <c r="B200" s="18" t="s">
        <v>67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</row>
    <row r="201" spans="1:15" s="4" customFormat="1" ht="45" x14ac:dyDescent="0.25">
      <c r="A201" s="23" t="s">
        <v>32</v>
      </c>
      <c r="B201" s="17" t="s">
        <v>74</v>
      </c>
      <c r="C201" s="28">
        <v>50380</v>
      </c>
      <c r="D201" s="28">
        <v>43413</v>
      </c>
      <c r="E201" s="28">
        <v>83812</v>
      </c>
      <c r="F201" s="29">
        <v>62548.387740555954</v>
      </c>
      <c r="G201" s="28">
        <v>24341.285816108339</v>
      </c>
      <c r="H201" s="28">
        <v>20608.653599429792</v>
      </c>
      <c r="I201" s="28">
        <v>37084.523877405562</v>
      </c>
      <c r="J201" s="28">
        <v>37822.054169636496</v>
      </c>
      <c r="K201" s="28">
        <v>73851.271560940848</v>
      </c>
      <c r="L201" s="28">
        <v>34124</v>
      </c>
      <c r="M201" s="28">
        <v>36428</v>
      </c>
      <c r="N201" s="28">
        <v>48888.888096935138</v>
      </c>
      <c r="O201" s="5">
        <f t="shared" ref="O201" si="70">SUM(C201:N201)</f>
        <v>553302.06486101216</v>
      </c>
    </row>
    <row r="202" spans="1:15" s="4" customFormat="1" ht="45" x14ac:dyDescent="0.25">
      <c r="A202" s="23" t="s">
        <v>33</v>
      </c>
      <c r="B202" s="17" t="s">
        <v>75</v>
      </c>
      <c r="C202" s="12">
        <v>0.10821841302573355</v>
      </c>
      <c r="D202" s="12">
        <v>0.10112014087361205</v>
      </c>
      <c r="E202" s="12">
        <v>0.17854867950414033</v>
      </c>
      <c r="F202" s="12">
        <v>0.14636508614949503</v>
      </c>
      <c r="G202" s="12">
        <v>7.2600307255794708E-2</v>
      </c>
      <c r="H202" s="12">
        <v>8.0690094553473077E-2</v>
      </c>
      <c r="I202" s="12">
        <v>0.13838076890247569</v>
      </c>
      <c r="J202" s="12">
        <v>0.14391296504587497</v>
      </c>
      <c r="K202" s="12">
        <v>0.25539845124667865</v>
      </c>
      <c r="L202" s="12">
        <v>8.6047426444630482E-2</v>
      </c>
      <c r="M202" s="12">
        <v>8.1436290432554848E-2</v>
      </c>
      <c r="N202" s="12">
        <v>0.11023822301804606</v>
      </c>
      <c r="O202" s="12">
        <v>0.12323993182984269</v>
      </c>
    </row>
    <row r="203" spans="1:15" s="4" customFormat="1" ht="15" customHeight="1" x14ac:dyDescent="0.25">
      <c r="A203" s="36" t="s">
        <v>37</v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8"/>
    </row>
    <row r="204" spans="1:15" s="4" customFormat="1" ht="15" customHeight="1" x14ac:dyDescent="0.25">
      <c r="A204" s="39" t="s">
        <v>71</v>
      </c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1"/>
    </row>
    <row r="205" spans="1:15" s="4" customFormat="1" ht="30" x14ac:dyDescent="0.25">
      <c r="A205" s="23" t="s">
        <v>30</v>
      </c>
      <c r="B205" s="17" t="s">
        <v>72</v>
      </c>
      <c r="C205" s="28">
        <v>269160</v>
      </c>
      <c r="D205" s="28">
        <v>270680</v>
      </c>
      <c r="E205" s="28">
        <v>201240</v>
      </c>
      <c r="F205" s="29">
        <v>196000</v>
      </c>
      <c r="G205" s="28">
        <v>169720</v>
      </c>
      <c r="H205" s="28">
        <v>141760</v>
      </c>
      <c r="I205" s="28">
        <v>137800</v>
      </c>
      <c r="J205" s="28">
        <v>131560</v>
      </c>
      <c r="K205" s="28">
        <v>158400</v>
      </c>
      <c r="L205" s="28">
        <v>209760</v>
      </c>
      <c r="M205" s="28">
        <v>268480</v>
      </c>
      <c r="N205" s="28">
        <v>279920</v>
      </c>
      <c r="O205" s="5">
        <f t="shared" ref="O205" si="71">SUM(C205:N205)</f>
        <v>2434480</v>
      </c>
    </row>
    <row r="206" spans="1:15" s="4" customFormat="1" ht="30" x14ac:dyDescent="0.25">
      <c r="A206" s="23" t="s">
        <v>31</v>
      </c>
      <c r="B206" s="17" t="s">
        <v>73</v>
      </c>
      <c r="C206" s="30">
        <f t="shared" ref="C206:O206" si="72">C205-C213</f>
        <v>197710</v>
      </c>
      <c r="D206" s="30">
        <f t="shared" si="72"/>
        <v>216527</v>
      </c>
      <c r="E206" s="30">
        <f t="shared" si="72"/>
        <v>148175</v>
      </c>
      <c r="F206" s="30">
        <f t="shared" si="72"/>
        <v>143124.83178902353</v>
      </c>
      <c r="G206" s="30">
        <f t="shared" si="72"/>
        <v>158258.17747683535</v>
      </c>
      <c r="H206" s="30">
        <f t="shared" si="72"/>
        <v>131082.72380612971</v>
      </c>
      <c r="I206" s="30">
        <f t="shared" si="72"/>
        <v>123087.11831789024</v>
      </c>
      <c r="J206" s="30">
        <f t="shared" si="72"/>
        <v>122170.9176764077</v>
      </c>
      <c r="K206" s="30">
        <f t="shared" si="72"/>
        <v>139939.33071988597</v>
      </c>
      <c r="L206" s="30">
        <f t="shared" si="72"/>
        <v>166656</v>
      </c>
      <c r="M206" s="30">
        <f t="shared" si="72"/>
        <v>202238</v>
      </c>
      <c r="N206" s="30">
        <f t="shared" si="72"/>
        <v>190304.95295794727</v>
      </c>
      <c r="O206" s="30">
        <f t="shared" si="72"/>
        <v>1939274.0527441197</v>
      </c>
    </row>
    <row r="207" spans="1:15" s="4" customFormat="1" ht="120" x14ac:dyDescent="0.25">
      <c r="A207" s="23" t="s">
        <v>11</v>
      </c>
      <c r="B207" s="18" t="s">
        <v>62</v>
      </c>
      <c r="C207" s="30">
        <f>C206*0.93*0.64</f>
        <v>117676.99200000001</v>
      </c>
      <c r="D207" s="30">
        <f t="shared" ref="D207:O207" si="73">D206*0.93*0.64</f>
        <v>128876.87040000001</v>
      </c>
      <c r="E207" s="30">
        <f t="shared" si="73"/>
        <v>88193.76</v>
      </c>
      <c r="F207" s="30">
        <f t="shared" si="73"/>
        <v>85187.899880826808</v>
      </c>
      <c r="G207" s="30">
        <f t="shared" si="73"/>
        <v>94195.267234212399</v>
      </c>
      <c r="H207" s="30">
        <f t="shared" si="73"/>
        <v>78020.43720940841</v>
      </c>
      <c r="I207" s="30">
        <f t="shared" si="73"/>
        <v>73261.452822808278</v>
      </c>
      <c r="J207" s="30">
        <f t="shared" si="73"/>
        <v>72716.130200997868</v>
      </c>
      <c r="K207" s="30">
        <f t="shared" si="73"/>
        <v>83291.889644476134</v>
      </c>
      <c r="L207" s="30">
        <f t="shared" si="73"/>
        <v>99193.651200000008</v>
      </c>
      <c r="M207" s="30">
        <f t="shared" si="73"/>
        <v>120372.0576</v>
      </c>
      <c r="N207" s="30">
        <f t="shared" si="73"/>
        <v>113269.50800057022</v>
      </c>
      <c r="O207" s="30">
        <f t="shared" si="73"/>
        <v>1154255.9161933002</v>
      </c>
    </row>
    <row r="208" spans="1:15" s="4" customFormat="1" ht="120" x14ac:dyDescent="0.25">
      <c r="A208" s="23" t="s">
        <v>12</v>
      </c>
      <c r="B208" s="18" t="s">
        <v>63</v>
      </c>
      <c r="C208" s="30">
        <f t="shared" ref="C208:O208" si="74">C206*0.93*0.36</f>
        <v>66193.308000000005</v>
      </c>
      <c r="D208" s="30">
        <f t="shared" si="74"/>
        <v>72493.239600000001</v>
      </c>
      <c r="E208" s="30">
        <f t="shared" si="74"/>
        <v>49608.99</v>
      </c>
      <c r="F208" s="30">
        <f t="shared" si="74"/>
        <v>47918.19368296508</v>
      </c>
      <c r="G208" s="30">
        <f t="shared" si="74"/>
        <v>52984.837819244472</v>
      </c>
      <c r="H208" s="30">
        <f t="shared" si="74"/>
        <v>43886.495930292229</v>
      </c>
      <c r="I208" s="30">
        <f t="shared" si="74"/>
        <v>41209.567212829657</v>
      </c>
      <c r="J208" s="30">
        <f t="shared" si="74"/>
        <v>40902.823238061297</v>
      </c>
      <c r="K208" s="30">
        <f t="shared" si="74"/>
        <v>46851.687925017817</v>
      </c>
      <c r="L208" s="30">
        <f t="shared" si="74"/>
        <v>55796.428800000002</v>
      </c>
      <c r="M208" s="30">
        <f t="shared" si="74"/>
        <v>67709.282399999996</v>
      </c>
      <c r="N208" s="30">
        <f t="shared" si="74"/>
        <v>63714.098250320749</v>
      </c>
      <c r="O208" s="30">
        <f t="shared" si="74"/>
        <v>649268.95285873127</v>
      </c>
    </row>
    <row r="209" spans="1:15" s="4" customFormat="1" ht="135" x14ac:dyDescent="0.25">
      <c r="A209" s="23" t="s">
        <v>13</v>
      </c>
      <c r="B209" s="18" t="s">
        <v>64</v>
      </c>
      <c r="C209" s="30">
        <f t="shared" ref="C209:O209" si="75">C206-C207-C208</f>
        <v>13839.699999999983</v>
      </c>
      <c r="D209" s="30">
        <f t="shared" si="75"/>
        <v>15156.889999999985</v>
      </c>
      <c r="E209" s="30">
        <f t="shared" si="75"/>
        <v>10372.250000000007</v>
      </c>
      <c r="F209" s="30">
        <f t="shared" si="75"/>
        <v>10018.738225231646</v>
      </c>
      <c r="G209" s="30">
        <f t="shared" si="75"/>
        <v>11078.072423378479</v>
      </c>
      <c r="H209" s="30">
        <f t="shared" si="75"/>
        <v>9175.7906664290713</v>
      </c>
      <c r="I209" s="30">
        <f t="shared" si="75"/>
        <v>8616.0982822523074</v>
      </c>
      <c r="J209" s="30">
        <f t="shared" si="75"/>
        <v>8551.9642373485331</v>
      </c>
      <c r="K209" s="30">
        <f t="shared" si="75"/>
        <v>9795.7531503920181</v>
      </c>
      <c r="L209" s="30">
        <f t="shared" si="75"/>
        <v>11665.919999999991</v>
      </c>
      <c r="M209" s="30">
        <f t="shared" si="75"/>
        <v>14156.660000000003</v>
      </c>
      <c r="N209" s="30">
        <f t="shared" si="75"/>
        <v>13321.346707056306</v>
      </c>
      <c r="O209" s="30">
        <f t="shared" si="75"/>
        <v>135749.18369208823</v>
      </c>
    </row>
    <row r="210" spans="1:15" s="4" customFormat="1" ht="150" x14ac:dyDescent="0.25">
      <c r="A210" s="23" t="s">
        <v>14</v>
      </c>
      <c r="B210" s="18" t="s">
        <v>65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</row>
    <row r="211" spans="1:15" s="4" customFormat="1" ht="135" x14ac:dyDescent="0.25">
      <c r="A211" s="24" t="s">
        <v>15</v>
      </c>
      <c r="B211" s="18" t="s">
        <v>66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</row>
    <row r="212" spans="1:15" s="4" customFormat="1" ht="150" x14ac:dyDescent="0.25">
      <c r="A212" s="24" t="s">
        <v>16</v>
      </c>
      <c r="B212" s="18" t="s">
        <v>67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</row>
    <row r="213" spans="1:15" s="4" customFormat="1" ht="45" x14ac:dyDescent="0.25">
      <c r="A213" s="23" t="s">
        <v>32</v>
      </c>
      <c r="B213" s="17" t="s">
        <v>74</v>
      </c>
      <c r="C213" s="28">
        <v>71450</v>
      </c>
      <c r="D213" s="28">
        <v>54153</v>
      </c>
      <c r="E213" s="28">
        <v>53065</v>
      </c>
      <c r="F213" s="29">
        <v>52875.168210976481</v>
      </c>
      <c r="G213" s="28">
        <v>11461.822523164647</v>
      </c>
      <c r="H213" s="28">
        <v>10677.276193870279</v>
      </c>
      <c r="I213" s="28">
        <v>14712.881682109764</v>
      </c>
      <c r="J213" s="28">
        <v>9389.0823235923017</v>
      </c>
      <c r="K213" s="28">
        <v>18460.669280114042</v>
      </c>
      <c r="L213" s="28">
        <v>43104</v>
      </c>
      <c r="M213" s="28">
        <v>66242</v>
      </c>
      <c r="N213" s="28">
        <v>89615.047042052742</v>
      </c>
      <c r="O213" s="5">
        <f t="shared" ref="O213" si="76">SUM(C213:N213)</f>
        <v>495205.94725588028</v>
      </c>
    </row>
    <row r="214" spans="1:15" s="4" customFormat="1" ht="45" x14ac:dyDescent="0.25">
      <c r="A214" s="23" t="s">
        <v>33</v>
      </c>
      <c r="B214" s="17" t="s">
        <v>75</v>
      </c>
      <c r="C214" s="12">
        <v>0.26545549115767575</v>
      </c>
      <c r="D214" s="12">
        <v>0.20006280478794147</v>
      </c>
      <c r="E214" s="12">
        <v>0.2636901212482608</v>
      </c>
      <c r="F214" s="12">
        <v>0.26977126638253307</v>
      </c>
      <c r="G214" s="12">
        <v>6.7533717435568269E-2</v>
      </c>
      <c r="H214" s="12">
        <v>7.5319386243441588E-2</v>
      </c>
      <c r="I214" s="12">
        <v>0.10676982352764705</v>
      </c>
      <c r="J214" s="12">
        <v>7.1367302550868816E-2</v>
      </c>
      <c r="K214" s="12">
        <v>0.11654462929364925</v>
      </c>
      <c r="L214" s="12">
        <v>0.20549199084668193</v>
      </c>
      <c r="M214" s="12">
        <v>0.24672973778307508</v>
      </c>
      <c r="N214" s="12">
        <v>0.32014520949575859</v>
      </c>
      <c r="O214" s="12">
        <v>0.20341343829313868</v>
      </c>
    </row>
    <row r="215" spans="1:15" ht="15" customHeight="1" x14ac:dyDescent="0.25">
      <c r="A215" s="36" t="s">
        <v>38</v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8"/>
    </row>
    <row r="216" spans="1:15" ht="15" customHeight="1" x14ac:dyDescent="0.25">
      <c r="A216" s="39" t="s">
        <v>71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1"/>
    </row>
    <row r="217" spans="1:15" ht="30" x14ac:dyDescent="0.25">
      <c r="A217" s="17" t="s">
        <v>30</v>
      </c>
      <c r="B217" s="17" t="s">
        <v>72</v>
      </c>
      <c r="C217" s="31">
        <v>10965</v>
      </c>
      <c r="D217" s="31">
        <v>9600</v>
      </c>
      <c r="E217" s="31">
        <v>10140</v>
      </c>
      <c r="F217" s="31">
        <v>9315</v>
      </c>
      <c r="G217" s="31">
        <v>9810</v>
      </c>
      <c r="H217" s="31">
        <v>9930</v>
      </c>
      <c r="I217" s="31">
        <v>10590</v>
      </c>
      <c r="J217" s="31">
        <v>11100</v>
      </c>
      <c r="K217" s="31">
        <v>10920</v>
      </c>
      <c r="L217" s="31">
        <v>11370</v>
      </c>
      <c r="M217" s="31">
        <v>10680</v>
      </c>
      <c r="N217" s="31">
        <v>10275</v>
      </c>
      <c r="O217" s="31">
        <f>SUM(C217:N217)</f>
        <v>124695</v>
      </c>
    </row>
    <row r="218" spans="1:15" ht="30" x14ac:dyDescent="0.25">
      <c r="A218" s="17" t="s">
        <v>31</v>
      </c>
      <c r="B218" s="17" t="s">
        <v>73</v>
      </c>
      <c r="C218" s="31">
        <f t="shared" ref="C218:N218" si="77">C217-C225</f>
        <v>6712</v>
      </c>
      <c r="D218" s="31">
        <f t="shared" si="77"/>
        <v>7824</v>
      </c>
      <c r="E218" s="31">
        <f t="shared" si="77"/>
        <v>7010</v>
      </c>
      <c r="F218" s="31">
        <f t="shared" si="77"/>
        <v>6240</v>
      </c>
      <c r="G218" s="31">
        <f t="shared" si="77"/>
        <v>7085</v>
      </c>
      <c r="H218" s="31">
        <f t="shared" si="77"/>
        <v>6685</v>
      </c>
      <c r="I218" s="31">
        <f t="shared" si="77"/>
        <v>4935.3999999999996</v>
      </c>
      <c r="J218" s="31">
        <f t="shared" si="77"/>
        <v>3814</v>
      </c>
      <c r="K218" s="31">
        <f t="shared" si="77"/>
        <v>6304</v>
      </c>
      <c r="L218" s="31">
        <f t="shared" si="77"/>
        <v>5479</v>
      </c>
      <c r="M218" s="31">
        <f t="shared" si="77"/>
        <v>6668</v>
      </c>
      <c r="N218" s="31">
        <f t="shared" si="77"/>
        <v>7148</v>
      </c>
      <c r="O218" s="31">
        <f>SUM(C218:N218)</f>
        <v>75904.399999999994</v>
      </c>
    </row>
    <row r="219" spans="1:15" ht="120" x14ac:dyDescent="0.25">
      <c r="A219" s="17" t="s">
        <v>11</v>
      </c>
      <c r="B219" s="18" t="s">
        <v>62</v>
      </c>
      <c r="C219" s="32">
        <v>4560</v>
      </c>
      <c r="D219" s="31">
        <v>5964</v>
      </c>
      <c r="E219" s="31">
        <v>5937</v>
      </c>
      <c r="F219" s="31">
        <v>5033</v>
      </c>
      <c r="G219" s="31">
        <v>5539</v>
      </c>
      <c r="H219" s="31">
        <v>5539</v>
      </c>
      <c r="I219" s="31">
        <v>3110</v>
      </c>
      <c r="J219" s="31">
        <v>3110</v>
      </c>
      <c r="K219" s="31">
        <v>6304</v>
      </c>
      <c r="L219" s="31">
        <v>4947</v>
      </c>
      <c r="M219" s="31">
        <v>5544</v>
      </c>
      <c r="N219" s="31">
        <v>5880</v>
      </c>
      <c r="O219" s="31">
        <f t="shared" ref="O219:O224" si="78">SUM(C219:N219)</f>
        <v>61467</v>
      </c>
    </row>
    <row r="220" spans="1:15" ht="120" x14ac:dyDescent="0.25">
      <c r="A220" s="17" t="s">
        <v>12</v>
      </c>
      <c r="B220" s="18" t="s">
        <v>63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>
        <f t="shared" si="78"/>
        <v>0</v>
      </c>
    </row>
    <row r="221" spans="1:15" ht="135" x14ac:dyDescent="0.25">
      <c r="A221" s="17" t="s">
        <v>13</v>
      </c>
      <c r="B221" s="18" t="s">
        <v>64</v>
      </c>
      <c r="C221" s="31">
        <v>2152</v>
      </c>
      <c r="D221" s="31">
        <v>1860</v>
      </c>
      <c r="E221" s="31">
        <v>1073</v>
      </c>
      <c r="F221" s="31">
        <v>1207</v>
      </c>
      <c r="G221" s="31">
        <v>1546</v>
      </c>
      <c r="H221" s="31">
        <v>1146</v>
      </c>
      <c r="I221" s="31">
        <v>1825.3999999999996</v>
      </c>
      <c r="J221" s="31">
        <v>704</v>
      </c>
      <c r="K221" s="31">
        <v>0</v>
      </c>
      <c r="L221" s="31">
        <v>532</v>
      </c>
      <c r="M221" s="31">
        <v>1124</v>
      </c>
      <c r="N221" s="31">
        <v>1268</v>
      </c>
      <c r="O221" s="31">
        <f t="shared" si="78"/>
        <v>14437.4</v>
      </c>
    </row>
    <row r="222" spans="1:15" ht="150" x14ac:dyDescent="0.25">
      <c r="A222" s="17" t="s">
        <v>14</v>
      </c>
      <c r="B222" s="18" t="s">
        <v>65</v>
      </c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>
        <f t="shared" si="78"/>
        <v>0</v>
      </c>
    </row>
    <row r="223" spans="1:15" ht="135" x14ac:dyDescent="0.25">
      <c r="A223" s="17" t="s">
        <v>15</v>
      </c>
      <c r="B223" s="18" t="s">
        <v>66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>
        <f t="shared" si="78"/>
        <v>0</v>
      </c>
    </row>
    <row r="224" spans="1:15" ht="150" x14ac:dyDescent="0.25">
      <c r="A224" s="17" t="s">
        <v>16</v>
      </c>
      <c r="B224" s="18" t="s">
        <v>67</v>
      </c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>
        <f t="shared" si="78"/>
        <v>0</v>
      </c>
    </row>
    <row r="225" spans="1:15" ht="45" x14ac:dyDescent="0.25">
      <c r="A225" s="17" t="s">
        <v>32</v>
      </c>
      <c r="B225" s="17" t="s">
        <v>74</v>
      </c>
      <c r="C225" s="31">
        <v>4253</v>
      </c>
      <c r="D225" s="31">
        <v>1776</v>
      </c>
      <c r="E225" s="31">
        <v>3130</v>
      </c>
      <c r="F225" s="31">
        <v>3075</v>
      </c>
      <c r="G225" s="31">
        <v>2725</v>
      </c>
      <c r="H225" s="31">
        <v>3245</v>
      </c>
      <c r="I225" s="31">
        <v>5654.6</v>
      </c>
      <c r="J225" s="31">
        <v>7286</v>
      </c>
      <c r="K225" s="31">
        <v>4616</v>
      </c>
      <c r="L225" s="31">
        <v>5891</v>
      </c>
      <c r="M225" s="31">
        <v>4011.9999999999995</v>
      </c>
      <c r="N225" s="31">
        <v>3127</v>
      </c>
      <c r="O225" s="31">
        <f>SUM(C225:N225)</f>
        <v>48790.6</v>
      </c>
    </row>
    <row r="226" spans="1:15" ht="45" x14ac:dyDescent="0.25">
      <c r="A226" s="17" t="s">
        <v>33</v>
      </c>
      <c r="B226" s="17" t="s">
        <v>75</v>
      </c>
      <c r="C226" s="13">
        <f t="shared" ref="C226:O226" si="79">C225/C217</f>
        <v>0.38787049703602372</v>
      </c>
      <c r="D226" s="13">
        <f t="shared" si="79"/>
        <v>0.185</v>
      </c>
      <c r="E226" s="13">
        <f t="shared" si="79"/>
        <v>0.30867850098619332</v>
      </c>
      <c r="F226" s="13">
        <f t="shared" si="79"/>
        <v>0.33011272141706927</v>
      </c>
      <c r="G226" s="13">
        <f t="shared" si="79"/>
        <v>0.27777777777777779</v>
      </c>
      <c r="H226" s="13">
        <f t="shared" si="79"/>
        <v>0.32678751258811684</v>
      </c>
      <c r="I226" s="13">
        <f t="shared" si="79"/>
        <v>0.53395656279508974</v>
      </c>
      <c r="J226" s="13">
        <f t="shared" si="79"/>
        <v>0.65639639639639635</v>
      </c>
      <c r="K226" s="13">
        <f t="shared" si="79"/>
        <v>0.42271062271062271</v>
      </c>
      <c r="L226" s="13">
        <f t="shared" si="79"/>
        <v>0.51811785400175903</v>
      </c>
      <c r="M226" s="13">
        <f t="shared" si="79"/>
        <v>0.37565543071161045</v>
      </c>
      <c r="N226" s="13">
        <f t="shared" si="79"/>
        <v>0.304330900243309</v>
      </c>
      <c r="O226" s="13">
        <f t="shared" si="79"/>
        <v>0.39127952203376237</v>
      </c>
    </row>
    <row r="227" spans="1:15" ht="15" customHeight="1" x14ac:dyDescent="0.25">
      <c r="A227" s="36" t="s">
        <v>39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8"/>
    </row>
    <row r="228" spans="1:15" ht="15" customHeight="1" x14ac:dyDescent="0.25">
      <c r="A228" s="39" t="s">
        <v>71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1"/>
    </row>
    <row r="229" spans="1:15" ht="30" x14ac:dyDescent="0.25">
      <c r="A229" s="17" t="s">
        <v>30</v>
      </c>
      <c r="B229" s="17" t="s">
        <v>72</v>
      </c>
      <c r="C229" s="31">
        <v>99100</v>
      </c>
      <c r="D229" s="31">
        <v>91890</v>
      </c>
      <c r="E229" s="31">
        <v>88730</v>
      </c>
      <c r="F229" s="31">
        <v>73220</v>
      </c>
      <c r="G229" s="31">
        <v>70170</v>
      </c>
      <c r="H229" s="31">
        <v>70020</v>
      </c>
      <c r="I229" s="31">
        <v>54850</v>
      </c>
      <c r="J229" s="31">
        <v>65840</v>
      </c>
      <c r="K229" s="31">
        <v>73970</v>
      </c>
      <c r="L229" s="31">
        <v>81680</v>
      </c>
      <c r="M229" s="31">
        <v>91960</v>
      </c>
      <c r="N229" s="31">
        <v>102270</v>
      </c>
      <c r="O229" s="31">
        <f>SUM(C229:N229)</f>
        <v>963700</v>
      </c>
    </row>
    <row r="230" spans="1:15" ht="30" x14ac:dyDescent="0.25">
      <c r="A230" s="17" t="s">
        <v>31</v>
      </c>
      <c r="B230" s="17" t="s">
        <v>73</v>
      </c>
      <c r="C230" s="31">
        <f t="shared" ref="C230:N230" si="80">C229-C237</f>
        <v>62135</v>
      </c>
      <c r="D230" s="31">
        <f t="shared" si="80"/>
        <v>62200</v>
      </c>
      <c r="E230" s="31">
        <f t="shared" si="80"/>
        <v>58701</v>
      </c>
      <c r="F230" s="31">
        <f t="shared" si="80"/>
        <v>56673</v>
      </c>
      <c r="G230" s="31">
        <f t="shared" si="80"/>
        <v>50825</v>
      </c>
      <c r="H230" s="31">
        <f t="shared" si="80"/>
        <v>39184</v>
      </c>
      <c r="I230" s="31">
        <f t="shared" si="80"/>
        <v>87635</v>
      </c>
      <c r="J230" s="31">
        <f t="shared" si="80"/>
        <v>47404</v>
      </c>
      <c r="K230" s="31">
        <f t="shared" si="80"/>
        <v>54319</v>
      </c>
      <c r="L230" s="31">
        <f t="shared" si="80"/>
        <v>55904</v>
      </c>
      <c r="M230" s="31">
        <f t="shared" si="80"/>
        <v>66274</v>
      </c>
      <c r="N230" s="31">
        <f t="shared" si="80"/>
        <v>67988</v>
      </c>
      <c r="O230" s="31">
        <f>SUM(C230:N230)</f>
        <v>709242</v>
      </c>
    </row>
    <row r="231" spans="1:15" ht="120" x14ac:dyDescent="0.25">
      <c r="A231" s="20" t="s">
        <v>11</v>
      </c>
      <c r="B231" s="18" t="s">
        <v>62</v>
      </c>
      <c r="C231" s="25">
        <v>24140</v>
      </c>
      <c r="D231" s="25">
        <v>27246</v>
      </c>
      <c r="E231" s="25">
        <v>22791</v>
      </c>
      <c r="F231" s="25">
        <v>24244</v>
      </c>
      <c r="G231" s="25">
        <v>22531</v>
      </c>
      <c r="H231" s="25">
        <v>18762</v>
      </c>
      <c r="I231" s="25">
        <v>18802</v>
      </c>
      <c r="J231" s="25">
        <v>17158</v>
      </c>
      <c r="K231" s="25">
        <v>20887</v>
      </c>
      <c r="L231" s="25">
        <v>24959</v>
      </c>
      <c r="M231" s="25">
        <v>32487</v>
      </c>
      <c r="N231" s="25">
        <v>32355</v>
      </c>
      <c r="O231" s="25">
        <f t="shared" ref="O231:O236" si="81">SUM(C231:N231)</f>
        <v>286362</v>
      </c>
    </row>
    <row r="232" spans="1:15" ht="120" x14ac:dyDescent="0.25">
      <c r="A232" s="20" t="s">
        <v>12</v>
      </c>
      <c r="B232" s="18" t="s">
        <v>63</v>
      </c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>
        <f t="shared" si="81"/>
        <v>0</v>
      </c>
    </row>
    <row r="233" spans="1:15" ht="135" x14ac:dyDescent="0.25">
      <c r="A233" s="17" t="s">
        <v>13</v>
      </c>
      <c r="B233" s="18" t="s">
        <v>64</v>
      </c>
      <c r="C233" s="31">
        <v>37995</v>
      </c>
      <c r="D233" s="31">
        <v>34954</v>
      </c>
      <c r="E233" s="31">
        <v>35910</v>
      </c>
      <c r="F233" s="31">
        <v>32429</v>
      </c>
      <c r="G233" s="31">
        <v>28294</v>
      </c>
      <c r="H233" s="31">
        <v>20422</v>
      </c>
      <c r="I233" s="31">
        <v>68833</v>
      </c>
      <c r="J233" s="31">
        <v>30246</v>
      </c>
      <c r="K233" s="31">
        <v>33432</v>
      </c>
      <c r="L233" s="31">
        <v>30945</v>
      </c>
      <c r="M233" s="31">
        <v>33787</v>
      </c>
      <c r="N233" s="31">
        <v>35633</v>
      </c>
      <c r="O233" s="31">
        <f t="shared" si="81"/>
        <v>422880</v>
      </c>
    </row>
    <row r="234" spans="1:15" ht="150" x14ac:dyDescent="0.25">
      <c r="A234" s="17" t="s">
        <v>14</v>
      </c>
      <c r="B234" s="18" t="s">
        <v>65</v>
      </c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>
        <f t="shared" si="81"/>
        <v>0</v>
      </c>
    </row>
    <row r="235" spans="1:15" ht="135" x14ac:dyDescent="0.25">
      <c r="A235" s="17" t="s">
        <v>15</v>
      </c>
      <c r="B235" s="18" t="s">
        <v>66</v>
      </c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>
        <f t="shared" si="81"/>
        <v>0</v>
      </c>
    </row>
    <row r="236" spans="1:15" ht="150" x14ac:dyDescent="0.25">
      <c r="A236" s="17" t="s">
        <v>16</v>
      </c>
      <c r="B236" s="18" t="s">
        <v>67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>
        <f t="shared" si="81"/>
        <v>0</v>
      </c>
    </row>
    <row r="237" spans="1:15" ht="45" x14ac:dyDescent="0.25">
      <c r="A237" s="17" t="s">
        <v>32</v>
      </c>
      <c r="B237" s="17" t="s">
        <v>74</v>
      </c>
      <c r="C237" s="31">
        <v>36965</v>
      </c>
      <c r="D237" s="31">
        <v>29690</v>
      </c>
      <c r="E237" s="31">
        <v>30029</v>
      </c>
      <c r="F237" s="31">
        <v>16547</v>
      </c>
      <c r="G237" s="31">
        <v>19345</v>
      </c>
      <c r="H237" s="31">
        <v>30836</v>
      </c>
      <c r="I237" s="32">
        <v>-32785</v>
      </c>
      <c r="J237" s="31">
        <v>18436</v>
      </c>
      <c r="K237" s="31">
        <v>19651</v>
      </c>
      <c r="L237" s="31">
        <v>25776</v>
      </c>
      <c r="M237" s="31">
        <v>25686</v>
      </c>
      <c r="N237" s="31">
        <v>34282</v>
      </c>
      <c r="O237" s="31">
        <f>SUM(C237:N237)</f>
        <v>254458</v>
      </c>
    </row>
    <row r="238" spans="1:15" ht="45" x14ac:dyDescent="0.25">
      <c r="A238" s="17" t="s">
        <v>33</v>
      </c>
      <c r="B238" s="17" t="s">
        <v>75</v>
      </c>
      <c r="C238" s="13">
        <f t="shared" ref="C238:O238" si="82">C237/C229</f>
        <v>0.37300706357214936</v>
      </c>
      <c r="D238" s="13">
        <f t="shared" si="82"/>
        <v>0.32310371095875501</v>
      </c>
      <c r="E238" s="13">
        <f t="shared" si="82"/>
        <v>0.33843119576242531</v>
      </c>
      <c r="F238" s="13">
        <f t="shared" si="82"/>
        <v>0.22599016662114177</v>
      </c>
      <c r="G238" s="13">
        <f t="shared" si="82"/>
        <v>0.27568761579022372</v>
      </c>
      <c r="H238" s="13">
        <f t="shared" si="82"/>
        <v>0.44038846043987434</v>
      </c>
      <c r="I238" s="13">
        <f t="shared" si="82"/>
        <v>-0.59772105742935278</v>
      </c>
      <c r="J238" s="13">
        <f t="shared" si="82"/>
        <v>0.28001215066828677</v>
      </c>
      <c r="K238" s="13">
        <f t="shared" si="82"/>
        <v>0.26566175476544546</v>
      </c>
      <c r="L238" s="13">
        <f t="shared" si="82"/>
        <v>0.31557296767874632</v>
      </c>
      <c r="M238" s="13">
        <f t="shared" si="82"/>
        <v>0.27931709438886471</v>
      </c>
      <c r="N238" s="13">
        <f t="shared" si="82"/>
        <v>0.3352107167302239</v>
      </c>
      <c r="O238" s="13">
        <f t="shared" si="82"/>
        <v>0.26404275189374288</v>
      </c>
    </row>
    <row r="239" spans="1:15" ht="15" customHeight="1" x14ac:dyDescent="0.25">
      <c r="A239" s="36" t="s">
        <v>40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8"/>
    </row>
    <row r="240" spans="1:15" ht="15" customHeight="1" x14ac:dyDescent="0.25">
      <c r="A240" s="39" t="s">
        <v>71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1"/>
    </row>
    <row r="241" spans="1:15" ht="30" x14ac:dyDescent="0.25">
      <c r="A241" s="17" t="s">
        <v>30</v>
      </c>
      <c r="B241" s="17" t="s">
        <v>72</v>
      </c>
      <c r="C241" s="31">
        <v>245070</v>
      </c>
      <c r="D241" s="31">
        <v>219820</v>
      </c>
      <c r="E241" s="31">
        <v>173620</v>
      </c>
      <c r="F241" s="31">
        <v>150940</v>
      </c>
      <c r="G241" s="31">
        <v>122570</v>
      </c>
      <c r="H241" s="31">
        <v>108650</v>
      </c>
      <c r="I241" s="31">
        <v>80380</v>
      </c>
      <c r="J241" s="31">
        <v>88040</v>
      </c>
      <c r="K241" s="31">
        <v>177810</v>
      </c>
      <c r="L241" s="31">
        <v>163340</v>
      </c>
      <c r="M241" s="31">
        <v>226010</v>
      </c>
      <c r="N241" s="31">
        <v>246080</v>
      </c>
      <c r="O241" s="31">
        <f>SUM(C241:N241)</f>
        <v>2002330</v>
      </c>
    </row>
    <row r="242" spans="1:15" ht="30" x14ac:dyDescent="0.25">
      <c r="A242" s="17" t="s">
        <v>31</v>
      </c>
      <c r="B242" s="17" t="s">
        <v>73</v>
      </c>
      <c r="C242" s="31">
        <f t="shared" ref="C242:N242" si="83">C241-C249</f>
        <v>116686.99999999999</v>
      </c>
      <c r="D242" s="31">
        <f t="shared" si="83"/>
        <v>107770</v>
      </c>
      <c r="E242" s="31">
        <f t="shared" si="83"/>
        <v>109641</v>
      </c>
      <c r="F242" s="31">
        <f t="shared" si="83"/>
        <v>81735</v>
      </c>
      <c r="G242" s="31">
        <f t="shared" si="83"/>
        <v>74358</v>
      </c>
      <c r="H242" s="31">
        <f t="shared" si="83"/>
        <v>50307</v>
      </c>
      <c r="I242" s="31">
        <f t="shared" si="83"/>
        <v>64391</v>
      </c>
      <c r="J242" s="31">
        <f t="shared" si="83"/>
        <v>38912</v>
      </c>
      <c r="K242" s="31">
        <f t="shared" si="83"/>
        <v>50146</v>
      </c>
      <c r="L242" s="31">
        <f t="shared" si="83"/>
        <v>81637</v>
      </c>
      <c r="M242" s="31">
        <f t="shared" si="83"/>
        <v>126229.00000000001</v>
      </c>
      <c r="N242" s="31">
        <f t="shared" si="83"/>
        <v>134515</v>
      </c>
      <c r="O242" s="31">
        <f>SUM(C242:N242)</f>
        <v>1036328</v>
      </c>
    </row>
    <row r="243" spans="1:15" ht="120" x14ac:dyDescent="0.25">
      <c r="A243" s="17" t="s">
        <v>11</v>
      </c>
      <c r="B243" s="18" t="s">
        <v>62</v>
      </c>
      <c r="C243" s="31">
        <v>75393</v>
      </c>
      <c r="D243" s="31">
        <v>71208</v>
      </c>
      <c r="E243" s="31">
        <v>58069</v>
      </c>
      <c r="F243" s="31">
        <v>46897</v>
      </c>
      <c r="G243" s="31">
        <v>31270</v>
      </c>
      <c r="H243" s="31">
        <v>17917</v>
      </c>
      <c r="I243" s="31">
        <v>18551</v>
      </c>
      <c r="J243" s="31">
        <v>16341</v>
      </c>
      <c r="K243" s="31">
        <v>22567</v>
      </c>
      <c r="L243" s="31">
        <v>50900</v>
      </c>
      <c r="M243" s="31">
        <v>96327</v>
      </c>
      <c r="N243" s="31">
        <v>89691</v>
      </c>
      <c r="O243" s="31">
        <f t="shared" ref="O243:O248" si="84">SUM(C243:N243)</f>
        <v>595131</v>
      </c>
    </row>
    <row r="244" spans="1:15" ht="120" x14ac:dyDescent="0.25">
      <c r="A244" s="17" t="s">
        <v>12</v>
      </c>
      <c r="B244" s="18" t="s">
        <v>63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>
        <f t="shared" si="84"/>
        <v>0</v>
      </c>
    </row>
    <row r="245" spans="1:15" ht="135" x14ac:dyDescent="0.25">
      <c r="A245" s="17" t="s">
        <v>13</v>
      </c>
      <c r="B245" s="18" t="s">
        <v>64</v>
      </c>
      <c r="C245" s="31">
        <v>41294</v>
      </c>
      <c r="D245" s="31">
        <v>36562</v>
      </c>
      <c r="E245" s="31">
        <v>51572</v>
      </c>
      <c r="F245" s="31">
        <v>34838</v>
      </c>
      <c r="G245" s="31">
        <v>43088</v>
      </c>
      <c r="H245" s="31">
        <v>32390</v>
      </c>
      <c r="I245" s="31">
        <v>45840</v>
      </c>
      <c r="J245" s="31">
        <v>22571</v>
      </c>
      <c r="K245" s="31">
        <v>27579</v>
      </c>
      <c r="L245" s="31">
        <v>30737</v>
      </c>
      <c r="M245" s="31">
        <v>29902</v>
      </c>
      <c r="N245" s="31">
        <v>44824</v>
      </c>
      <c r="O245" s="31">
        <f t="shared" si="84"/>
        <v>441197</v>
      </c>
    </row>
    <row r="246" spans="1:15" ht="150" x14ac:dyDescent="0.25">
      <c r="A246" s="17" t="s">
        <v>14</v>
      </c>
      <c r="B246" s="18" t="s">
        <v>65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>
        <f t="shared" si="84"/>
        <v>0</v>
      </c>
    </row>
    <row r="247" spans="1:15" ht="135" x14ac:dyDescent="0.25">
      <c r="A247" s="17" t="s">
        <v>15</v>
      </c>
      <c r="B247" s="18" t="s">
        <v>66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>
        <f t="shared" si="84"/>
        <v>0</v>
      </c>
    </row>
    <row r="248" spans="1:15" ht="150" x14ac:dyDescent="0.25">
      <c r="A248" s="17" t="s">
        <v>16</v>
      </c>
      <c r="B248" s="18" t="s">
        <v>67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>
        <f t="shared" si="84"/>
        <v>0</v>
      </c>
    </row>
    <row r="249" spans="1:15" ht="45" x14ac:dyDescent="0.25">
      <c r="A249" s="17" t="s">
        <v>32</v>
      </c>
      <c r="B249" s="17" t="s">
        <v>74</v>
      </c>
      <c r="C249" s="31">
        <v>128383.00000000001</v>
      </c>
      <c r="D249" s="31">
        <v>112050</v>
      </c>
      <c r="E249" s="31">
        <v>63979</v>
      </c>
      <c r="F249" s="31">
        <v>69205</v>
      </c>
      <c r="G249" s="31">
        <v>48212</v>
      </c>
      <c r="H249" s="31">
        <v>58343</v>
      </c>
      <c r="I249" s="32">
        <v>15989</v>
      </c>
      <c r="J249" s="31">
        <v>49128</v>
      </c>
      <c r="K249" s="31">
        <v>127664</v>
      </c>
      <c r="L249" s="31">
        <v>81703</v>
      </c>
      <c r="M249" s="31">
        <v>99780.999999999985</v>
      </c>
      <c r="N249" s="31">
        <v>111565</v>
      </c>
      <c r="O249" s="31">
        <f>SUM(C249:N249)</f>
        <v>966002</v>
      </c>
    </row>
    <row r="250" spans="1:15" ht="45" x14ac:dyDescent="0.25">
      <c r="A250" s="17" t="s">
        <v>33</v>
      </c>
      <c r="B250" s="17" t="s">
        <v>75</v>
      </c>
      <c r="C250" s="13">
        <f t="shared" ref="C250:O250" si="85">C249/C241</f>
        <v>0.52386256987799407</v>
      </c>
      <c r="D250" s="13">
        <f t="shared" si="85"/>
        <v>0.50973523792193609</v>
      </c>
      <c r="E250" s="13">
        <f t="shared" si="85"/>
        <v>0.3685001727911531</v>
      </c>
      <c r="F250" s="13">
        <f t="shared" si="85"/>
        <v>0.45849344110242479</v>
      </c>
      <c r="G250" s="13">
        <f t="shared" si="85"/>
        <v>0.39334257975034675</v>
      </c>
      <c r="H250" s="13">
        <f t="shared" si="85"/>
        <v>0.53698113207547171</v>
      </c>
      <c r="I250" s="13">
        <f t="shared" si="85"/>
        <v>0.19891764120427968</v>
      </c>
      <c r="J250" s="13">
        <f t="shared" si="85"/>
        <v>0.55801908223534757</v>
      </c>
      <c r="K250" s="13">
        <f t="shared" si="85"/>
        <v>0.71797986614926046</v>
      </c>
      <c r="L250" s="13">
        <f t="shared" si="85"/>
        <v>0.50020203257009921</v>
      </c>
      <c r="M250" s="13">
        <f t="shared" si="85"/>
        <v>0.44148931463209584</v>
      </c>
      <c r="N250" s="13">
        <f t="shared" si="85"/>
        <v>0.4533688231469441</v>
      </c>
      <c r="O250" s="13">
        <f t="shared" si="85"/>
        <v>0.48243895861321562</v>
      </c>
    </row>
    <row r="251" spans="1:15" ht="15" customHeight="1" x14ac:dyDescent="0.25">
      <c r="A251" s="36" t="s">
        <v>41</v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8"/>
    </row>
    <row r="252" spans="1:15" ht="15" customHeight="1" x14ac:dyDescent="0.25">
      <c r="A252" s="39" t="s">
        <v>71</v>
      </c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1"/>
    </row>
    <row r="253" spans="1:15" ht="30" x14ac:dyDescent="0.25">
      <c r="A253" s="17" t="s">
        <v>30</v>
      </c>
      <c r="B253" s="17" t="s">
        <v>72</v>
      </c>
      <c r="C253" s="31">
        <v>231940</v>
      </c>
      <c r="D253" s="31">
        <v>215160</v>
      </c>
      <c r="E253" s="31">
        <v>193880</v>
      </c>
      <c r="F253" s="31">
        <v>145780</v>
      </c>
      <c r="G253" s="31">
        <v>145840</v>
      </c>
      <c r="H253" s="31">
        <v>122620</v>
      </c>
      <c r="I253" s="31">
        <v>84440</v>
      </c>
      <c r="J253" s="31">
        <v>101340</v>
      </c>
      <c r="K253" s="31">
        <v>117940</v>
      </c>
      <c r="L253" s="31">
        <v>145460</v>
      </c>
      <c r="M253" s="31">
        <v>201220</v>
      </c>
      <c r="N253" s="31">
        <v>242240</v>
      </c>
      <c r="O253" s="31">
        <f>SUM(C253:N253)</f>
        <v>1947860</v>
      </c>
    </row>
    <row r="254" spans="1:15" ht="30" x14ac:dyDescent="0.25">
      <c r="A254" s="17" t="s">
        <v>31</v>
      </c>
      <c r="B254" s="17" t="s">
        <v>73</v>
      </c>
      <c r="C254" s="31">
        <f t="shared" ref="C254:N254" si="86">C253-C261</f>
        <v>83786</v>
      </c>
      <c r="D254" s="31">
        <f t="shared" si="86"/>
        <v>46495</v>
      </c>
      <c r="E254" s="31">
        <f t="shared" si="86"/>
        <v>112273</v>
      </c>
      <c r="F254" s="31">
        <f t="shared" si="86"/>
        <v>53160</v>
      </c>
      <c r="G254" s="31">
        <f t="shared" si="86"/>
        <v>69546</v>
      </c>
      <c r="H254" s="31">
        <f t="shared" si="86"/>
        <v>143701</v>
      </c>
      <c r="I254" s="31">
        <f t="shared" si="86"/>
        <v>41078</v>
      </c>
      <c r="J254" s="31">
        <f t="shared" si="86"/>
        <v>57807</v>
      </c>
      <c r="K254" s="31">
        <f t="shared" si="86"/>
        <v>62674</v>
      </c>
      <c r="L254" s="31">
        <f t="shared" si="86"/>
        <v>72092</v>
      </c>
      <c r="M254" s="31">
        <f t="shared" si="86"/>
        <v>80482</v>
      </c>
      <c r="N254" s="31">
        <f t="shared" si="86"/>
        <v>108865</v>
      </c>
      <c r="O254" s="31">
        <f>SUM(C254:N254)</f>
        <v>931959</v>
      </c>
    </row>
    <row r="255" spans="1:15" ht="120" x14ac:dyDescent="0.25">
      <c r="A255" s="20" t="s">
        <v>11</v>
      </c>
      <c r="B255" s="18" t="s">
        <v>62</v>
      </c>
      <c r="C255" s="25">
        <v>29175</v>
      </c>
      <c r="D255" s="25">
        <v>30084</v>
      </c>
      <c r="E255" s="25">
        <v>32134</v>
      </c>
      <c r="F255" s="25">
        <v>23740</v>
      </c>
      <c r="G255" s="25">
        <v>23783</v>
      </c>
      <c r="H255" s="25">
        <v>16051</v>
      </c>
      <c r="I255" s="25">
        <v>16249</v>
      </c>
      <c r="J255" s="25">
        <v>16323</v>
      </c>
      <c r="K255" s="25">
        <v>18598</v>
      </c>
      <c r="L255" s="25">
        <v>19938</v>
      </c>
      <c r="M255" s="25">
        <v>37282</v>
      </c>
      <c r="N255" s="25">
        <v>37547</v>
      </c>
      <c r="O255" s="25">
        <f t="shared" ref="O255:O260" si="87">SUM(C255:N255)</f>
        <v>300904</v>
      </c>
    </row>
    <row r="256" spans="1:15" ht="120" x14ac:dyDescent="0.25">
      <c r="A256" s="17" t="s">
        <v>12</v>
      </c>
      <c r="B256" s="18" t="s">
        <v>63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>
        <f t="shared" si="87"/>
        <v>0</v>
      </c>
    </row>
    <row r="257" spans="1:15" ht="135" x14ac:dyDescent="0.25">
      <c r="A257" s="17" t="s">
        <v>13</v>
      </c>
      <c r="B257" s="18" t="s">
        <v>64</v>
      </c>
      <c r="C257" s="31">
        <v>54611</v>
      </c>
      <c r="D257" s="31">
        <v>16411</v>
      </c>
      <c r="E257" s="31">
        <v>80139</v>
      </c>
      <c r="F257" s="31">
        <v>29420</v>
      </c>
      <c r="G257" s="31">
        <v>45763</v>
      </c>
      <c r="H257" s="31">
        <v>127650</v>
      </c>
      <c r="I257" s="31">
        <v>24829</v>
      </c>
      <c r="J257" s="31">
        <v>41484</v>
      </c>
      <c r="K257" s="31">
        <v>44076</v>
      </c>
      <c r="L257" s="31">
        <f>51791+363</f>
        <v>52154</v>
      </c>
      <c r="M257" s="31">
        <v>43200</v>
      </c>
      <c r="N257" s="31">
        <v>71318</v>
      </c>
      <c r="O257" s="31">
        <f t="shared" si="87"/>
        <v>631055</v>
      </c>
    </row>
    <row r="258" spans="1:15" ht="150" x14ac:dyDescent="0.25">
      <c r="A258" s="17" t="s">
        <v>14</v>
      </c>
      <c r="B258" s="18" t="s">
        <v>65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>
        <f t="shared" si="87"/>
        <v>0</v>
      </c>
    </row>
    <row r="259" spans="1:15" ht="135" x14ac:dyDescent="0.25">
      <c r="A259" s="17" t="s">
        <v>15</v>
      </c>
      <c r="B259" s="18" t="s">
        <v>66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>
        <f t="shared" si="87"/>
        <v>0</v>
      </c>
    </row>
    <row r="260" spans="1:15" ht="150" x14ac:dyDescent="0.25">
      <c r="A260" s="20" t="s">
        <v>16</v>
      </c>
      <c r="B260" s="18" t="s">
        <v>67</v>
      </c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>
        <f t="shared" si="87"/>
        <v>0</v>
      </c>
    </row>
    <row r="261" spans="1:15" ht="45" x14ac:dyDescent="0.25">
      <c r="A261" s="17" t="s">
        <v>32</v>
      </c>
      <c r="B261" s="17" t="s">
        <v>74</v>
      </c>
      <c r="C261" s="31">
        <v>148154</v>
      </c>
      <c r="D261" s="31">
        <v>168665</v>
      </c>
      <c r="E261" s="31">
        <v>81607</v>
      </c>
      <c r="F261" s="31">
        <v>92620</v>
      </c>
      <c r="G261" s="31">
        <v>76294</v>
      </c>
      <c r="H261" s="31">
        <v>-21081</v>
      </c>
      <c r="I261" s="32">
        <v>43362</v>
      </c>
      <c r="J261" s="31">
        <v>43533</v>
      </c>
      <c r="K261" s="31">
        <v>55266</v>
      </c>
      <c r="L261" s="31">
        <v>73368</v>
      </c>
      <c r="M261" s="31">
        <v>120738</v>
      </c>
      <c r="N261" s="31">
        <v>133375</v>
      </c>
      <c r="O261" s="31">
        <f>SUM(C261:N261)</f>
        <v>1015901</v>
      </c>
    </row>
    <row r="262" spans="1:15" ht="45" x14ac:dyDescent="0.25">
      <c r="A262" s="17" t="s">
        <v>33</v>
      </c>
      <c r="B262" s="17" t="s">
        <v>75</v>
      </c>
      <c r="C262" s="13">
        <f t="shared" ref="C262:O262" si="88">C261/C253</f>
        <v>0.63876002414417521</v>
      </c>
      <c r="D262" s="13">
        <f t="shared" si="88"/>
        <v>0.78390500092954085</v>
      </c>
      <c r="E262" s="13">
        <f t="shared" si="88"/>
        <v>0.4209149989684341</v>
      </c>
      <c r="F262" s="13">
        <f t="shared" si="88"/>
        <v>0.63534092468102621</v>
      </c>
      <c r="G262" s="13">
        <f t="shared" si="88"/>
        <v>0.52313494240263303</v>
      </c>
      <c r="H262" s="13">
        <f t="shared" si="88"/>
        <v>-0.17192138313488828</v>
      </c>
      <c r="I262" s="13">
        <f t="shared" si="88"/>
        <v>0.51352439602084321</v>
      </c>
      <c r="J262" s="13">
        <f t="shared" si="88"/>
        <v>0.42957371225577262</v>
      </c>
      <c r="K262" s="13">
        <f t="shared" si="88"/>
        <v>0.46859420044090216</v>
      </c>
      <c r="L262" s="13">
        <f t="shared" si="88"/>
        <v>0.50438608552179298</v>
      </c>
      <c r="M262" s="13">
        <f t="shared" si="88"/>
        <v>0.60002981810953182</v>
      </c>
      <c r="N262" s="13">
        <f t="shared" si="88"/>
        <v>0.55059032364597094</v>
      </c>
      <c r="O262" s="13">
        <f t="shared" si="88"/>
        <v>0.52154723645436529</v>
      </c>
    </row>
    <row r="263" spans="1:15" ht="15" customHeight="1" x14ac:dyDescent="0.25">
      <c r="A263" s="36" t="s">
        <v>42</v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8"/>
    </row>
    <row r="264" spans="1:15" ht="15" customHeight="1" x14ac:dyDescent="0.25">
      <c r="A264" s="39" t="s">
        <v>71</v>
      </c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1"/>
    </row>
    <row r="265" spans="1:15" ht="30" x14ac:dyDescent="0.25">
      <c r="A265" s="23" t="s">
        <v>30</v>
      </c>
      <c r="B265" s="17" t="s">
        <v>72</v>
      </c>
      <c r="C265" s="28">
        <v>3190630</v>
      </c>
      <c r="D265" s="28">
        <v>2796484</v>
      </c>
      <c r="E265" s="28">
        <v>2664136</v>
      </c>
      <c r="F265" s="29">
        <v>2370518</v>
      </c>
      <c r="G265" s="28">
        <v>2174069</v>
      </c>
      <c r="H265" s="28">
        <v>1921085</v>
      </c>
      <c r="I265" s="28">
        <v>1896546</v>
      </c>
      <c r="J265" s="28">
        <v>1847360</v>
      </c>
      <c r="K265" s="28">
        <v>2024767</v>
      </c>
      <c r="L265" s="28">
        <v>2457631</v>
      </c>
      <c r="M265" s="28">
        <v>2922934</v>
      </c>
      <c r="N265" s="28">
        <v>3160480</v>
      </c>
      <c r="O265" s="5">
        <f t="shared" ref="O265" si="89">SUM(C265:N265)</f>
        <v>29426640</v>
      </c>
    </row>
    <row r="266" spans="1:15" ht="30" x14ac:dyDescent="0.25">
      <c r="A266" s="23" t="s">
        <v>31</v>
      </c>
      <c r="B266" s="17" t="s">
        <v>73</v>
      </c>
      <c r="C266" s="30">
        <f t="shared" ref="C266:O266" si="90">C265-C273</f>
        <v>2047278</v>
      </c>
      <c r="D266" s="30">
        <f t="shared" si="90"/>
        <v>2055793</v>
      </c>
      <c r="E266" s="30">
        <f t="shared" si="90"/>
        <v>1813882</v>
      </c>
      <c r="F266" s="30">
        <f t="shared" si="90"/>
        <v>1699907.7838557905</v>
      </c>
      <c r="G266" s="30">
        <f t="shared" si="90"/>
        <v>1721452.0469928009</v>
      </c>
      <c r="H266" s="30">
        <f t="shared" si="90"/>
        <v>1605888.1371237459</v>
      </c>
      <c r="I266" s="30">
        <f t="shared" si="90"/>
        <v>1634213.9543676663</v>
      </c>
      <c r="J266" s="30">
        <f t="shared" si="90"/>
        <v>1554038.1901819624</v>
      </c>
      <c r="K266" s="30">
        <f t="shared" si="90"/>
        <v>1653626.7735956011</v>
      </c>
      <c r="L266" s="30">
        <f t="shared" si="90"/>
        <v>1771762.7876537612</v>
      </c>
      <c r="M266" s="30">
        <f t="shared" si="90"/>
        <v>1961960</v>
      </c>
      <c r="N266" s="30">
        <f t="shared" si="90"/>
        <v>2097940.5750807775</v>
      </c>
      <c r="O266" s="30">
        <f t="shared" si="90"/>
        <v>21617743.248852104</v>
      </c>
    </row>
    <row r="267" spans="1:15" ht="120" x14ac:dyDescent="0.25">
      <c r="A267" s="23" t="s">
        <v>11</v>
      </c>
      <c r="B267" s="18" t="s">
        <v>62</v>
      </c>
      <c r="C267" s="30">
        <f>C266*0.64*0.82</f>
        <v>1074411.4944</v>
      </c>
      <c r="D267" s="30">
        <f t="shared" ref="D267:O267" si="91">D266*0.64*0.82</f>
        <v>1078880.1664</v>
      </c>
      <c r="E267" s="30">
        <f t="shared" si="91"/>
        <v>951925.27359999996</v>
      </c>
      <c r="F267" s="30">
        <f t="shared" si="91"/>
        <v>892111.60496751894</v>
      </c>
      <c r="G267" s="30">
        <f t="shared" si="91"/>
        <v>903418.03426182177</v>
      </c>
      <c r="H267" s="30">
        <f t="shared" si="91"/>
        <v>842770.0943625418</v>
      </c>
      <c r="I267" s="30">
        <f t="shared" si="91"/>
        <v>857635.48325215129</v>
      </c>
      <c r="J267" s="30">
        <f t="shared" si="91"/>
        <v>815559.24220749387</v>
      </c>
      <c r="K267" s="30">
        <f t="shared" si="91"/>
        <v>867823.33078297146</v>
      </c>
      <c r="L267" s="30">
        <f t="shared" si="91"/>
        <v>929821.1109606938</v>
      </c>
      <c r="M267" s="30">
        <f t="shared" si="91"/>
        <v>1029636.608</v>
      </c>
      <c r="N267" s="30">
        <f t="shared" si="91"/>
        <v>1100999.2138023919</v>
      </c>
      <c r="O267" s="30">
        <f t="shared" si="91"/>
        <v>11344991.656997584</v>
      </c>
    </row>
    <row r="268" spans="1:15" ht="120" x14ac:dyDescent="0.25">
      <c r="A268" s="23" t="s">
        <v>12</v>
      </c>
      <c r="B268" s="18" t="s">
        <v>63</v>
      </c>
      <c r="C268" s="30">
        <f t="shared" ref="C268:O268" si="92">C266*0.64*0.18</f>
        <v>235846.42559999999</v>
      </c>
      <c r="D268" s="30">
        <f t="shared" si="92"/>
        <v>236827.3536</v>
      </c>
      <c r="E268" s="30">
        <f t="shared" si="92"/>
        <v>208959.2064</v>
      </c>
      <c r="F268" s="30">
        <f t="shared" si="92"/>
        <v>195829.37670018707</v>
      </c>
      <c r="G268" s="30">
        <f t="shared" si="92"/>
        <v>198311.27581357065</v>
      </c>
      <c r="H268" s="30">
        <f t="shared" si="92"/>
        <v>184998.31339665552</v>
      </c>
      <c r="I268" s="30">
        <f t="shared" si="92"/>
        <v>188261.44754315517</v>
      </c>
      <c r="J268" s="30">
        <f t="shared" si="92"/>
        <v>179025.19950896208</v>
      </c>
      <c r="K268" s="30">
        <f t="shared" si="92"/>
        <v>190497.80431821325</v>
      </c>
      <c r="L268" s="30">
        <f t="shared" si="92"/>
        <v>204107.07313771328</v>
      </c>
      <c r="M268" s="30">
        <f t="shared" si="92"/>
        <v>226017.79200000002</v>
      </c>
      <c r="N268" s="30">
        <f t="shared" si="92"/>
        <v>241682.75424930555</v>
      </c>
      <c r="O268" s="30">
        <f t="shared" si="92"/>
        <v>2490364.0222677621</v>
      </c>
    </row>
    <row r="269" spans="1:15" ht="135" x14ac:dyDescent="0.25">
      <c r="A269" s="23" t="s">
        <v>13</v>
      </c>
      <c r="B269" s="18" t="s">
        <v>64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</row>
    <row r="270" spans="1:15" ht="150" x14ac:dyDescent="0.25">
      <c r="A270" s="24" t="s">
        <v>14</v>
      </c>
      <c r="B270" s="18" t="s">
        <v>65</v>
      </c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</row>
    <row r="271" spans="1:15" ht="135" x14ac:dyDescent="0.25">
      <c r="A271" s="23" t="s">
        <v>15</v>
      </c>
      <c r="B271" s="18" t="s">
        <v>66</v>
      </c>
      <c r="C271" s="30">
        <f t="shared" ref="C271:O271" si="93">C266-C267-C268</f>
        <v>737020.08000000007</v>
      </c>
      <c r="D271" s="30">
        <f t="shared" si="93"/>
        <v>740085.48</v>
      </c>
      <c r="E271" s="30">
        <f t="shared" si="93"/>
        <v>652997.52</v>
      </c>
      <c r="F271" s="30">
        <f t="shared" si="93"/>
        <v>611966.80218808446</v>
      </c>
      <c r="G271" s="30">
        <f t="shared" si="93"/>
        <v>619722.73691740842</v>
      </c>
      <c r="H271" s="30">
        <f t="shared" si="93"/>
        <v>578119.72936454858</v>
      </c>
      <c r="I271" s="30">
        <f t="shared" si="93"/>
        <v>588317.02357235982</v>
      </c>
      <c r="J271" s="30">
        <f t="shared" si="93"/>
        <v>559453.74846550648</v>
      </c>
      <c r="K271" s="30">
        <f t="shared" si="93"/>
        <v>595305.63849441637</v>
      </c>
      <c r="L271" s="30">
        <f t="shared" si="93"/>
        <v>637834.60355535417</v>
      </c>
      <c r="M271" s="30">
        <f t="shared" si="93"/>
        <v>706305.6</v>
      </c>
      <c r="N271" s="30">
        <f t="shared" si="93"/>
        <v>755258.60702908004</v>
      </c>
      <c r="O271" s="30">
        <f t="shared" si="93"/>
        <v>7782387.5695867576</v>
      </c>
    </row>
    <row r="272" spans="1:15" ht="150" x14ac:dyDescent="0.25">
      <c r="A272" s="24" t="s">
        <v>16</v>
      </c>
      <c r="B272" s="18" t="s">
        <v>67</v>
      </c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</row>
    <row r="273" spans="1:15" ht="45" x14ac:dyDescent="0.25">
      <c r="A273" s="23" t="s">
        <v>32</v>
      </c>
      <c r="B273" s="17" t="s">
        <v>74</v>
      </c>
      <c r="C273" s="28">
        <v>1143352</v>
      </c>
      <c r="D273" s="28">
        <v>740691</v>
      </c>
      <c r="E273" s="28">
        <v>850254</v>
      </c>
      <c r="F273" s="29">
        <v>670610.21614420949</v>
      </c>
      <c r="G273" s="28">
        <v>452616.9530071991</v>
      </c>
      <c r="H273" s="28">
        <v>315196.86287625419</v>
      </c>
      <c r="I273" s="28">
        <v>262332.04563233373</v>
      </c>
      <c r="J273" s="28">
        <v>293321.80981803755</v>
      </c>
      <c r="K273" s="28">
        <v>371140.22640439885</v>
      </c>
      <c r="L273" s="28">
        <v>685868.21234623878</v>
      </c>
      <c r="M273" s="28">
        <v>960974</v>
      </c>
      <c r="N273" s="28">
        <v>1062539.4249192222</v>
      </c>
      <c r="O273" s="5">
        <f t="shared" ref="O273" si="94">SUM(C273:N273)</f>
        <v>7808896.7511478942</v>
      </c>
    </row>
    <row r="274" spans="1:15" ht="45" x14ac:dyDescent="0.25">
      <c r="A274" s="23" t="s">
        <v>33</v>
      </c>
      <c r="B274" s="17" t="s">
        <v>75</v>
      </c>
      <c r="C274" s="12">
        <v>0.3583467841774195</v>
      </c>
      <c r="D274" s="12">
        <v>0.26486509488343218</v>
      </c>
      <c r="E274" s="12">
        <v>0.31914812156736744</v>
      </c>
      <c r="F274" s="12">
        <v>0.28289606581523935</v>
      </c>
      <c r="G274" s="12">
        <v>0.20818886291428612</v>
      </c>
      <c r="H274" s="12">
        <v>0.16407231479932133</v>
      </c>
      <c r="I274" s="12">
        <v>0.13832095062937241</v>
      </c>
      <c r="J274" s="12">
        <v>0.1587789114293032</v>
      </c>
      <c r="K274" s="12">
        <v>0.18330021498987234</v>
      </c>
      <c r="L274" s="12">
        <v>0.27907696979173796</v>
      </c>
      <c r="M274" s="12">
        <v>0.32877033829706725</v>
      </c>
      <c r="N274" s="12">
        <v>0.33619558577153541</v>
      </c>
      <c r="O274" s="12">
        <v>0.26536827687931391</v>
      </c>
    </row>
    <row r="275" spans="1:15" ht="15" customHeight="1" x14ac:dyDescent="0.25">
      <c r="A275" s="36" t="s">
        <v>43</v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8"/>
    </row>
    <row r="276" spans="1:15" ht="15" customHeight="1" x14ac:dyDescent="0.25">
      <c r="A276" s="39" t="s">
        <v>71</v>
      </c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1"/>
    </row>
    <row r="277" spans="1:15" ht="30" x14ac:dyDescent="0.25">
      <c r="A277" s="23" t="s">
        <v>30</v>
      </c>
      <c r="B277" s="17" t="s">
        <v>72</v>
      </c>
      <c r="C277" s="28">
        <v>1839</v>
      </c>
      <c r="D277" s="28">
        <v>1451.8</v>
      </c>
      <c r="E277" s="28">
        <v>920</v>
      </c>
      <c r="F277" s="29">
        <v>733</v>
      </c>
      <c r="G277" s="28">
        <v>788</v>
      </c>
      <c r="H277" s="28">
        <v>460</v>
      </c>
      <c r="I277" s="28">
        <v>424</v>
      </c>
      <c r="J277" s="28">
        <v>431</v>
      </c>
      <c r="K277" s="28">
        <v>485</v>
      </c>
      <c r="L277" s="28">
        <v>739</v>
      </c>
      <c r="M277" s="28">
        <v>1334</v>
      </c>
      <c r="N277" s="28">
        <v>1606</v>
      </c>
      <c r="O277" s="5">
        <f t="shared" ref="O277" si="95">SUM(C277:N277)</f>
        <v>11210.8</v>
      </c>
    </row>
    <row r="278" spans="1:15" ht="30" x14ac:dyDescent="0.25">
      <c r="A278" s="23" t="s">
        <v>31</v>
      </c>
      <c r="B278" s="17" t="s">
        <v>73</v>
      </c>
      <c r="C278" s="30">
        <f t="shared" ref="C278:O278" si="96">C277-C285</f>
        <v>880</v>
      </c>
      <c r="D278" s="30">
        <f t="shared" si="96"/>
        <v>840</v>
      </c>
      <c r="E278" s="30">
        <f t="shared" si="96"/>
        <v>834</v>
      </c>
      <c r="F278" s="30">
        <f t="shared" si="96"/>
        <v>863.869735275778</v>
      </c>
      <c r="G278" s="30">
        <f t="shared" si="96"/>
        <v>972.7317045518962</v>
      </c>
      <c r="H278" s="30">
        <f t="shared" si="96"/>
        <v>632.14715719063543</v>
      </c>
      <c r="I278" s="30">
        <f t="shared" si="96"/>
        <v>804.4028683181225</v>
      </c>
      <c r="J278" s="30">
        <f t="shared" si="96"/>
        <v>705.39549912136499</v>
      </c>
      <c r="K278" s="30">
        <f t="shared" si="96"/>
        <v>733.77149821438695</v>
      </c>
      <c r="L278" s="30">
        <f t="shared" si="96"/>
        <v>224.82875120458027</v>
      </c>
      <c r="M278" s="30">
        <f t="shared" si="96"/>
        <v>747</v>
      </c>
      <c r="N278" s="30">
        <f t="shared" si="96"/>
        <v>665.3017402641575</v>
      </c>
      <c r="O278" s="30">
        <f t="shared" si="96"/>
        <v>8903.4489541409203</v>
      </c>
    </row>
    <row r="279" spans="1:15" ht="120" x14ac:dyDescent="0.25">
      <c r="A279" s="23" t="s">
        <v>11</v>
      </c>
      <c r="B279" s="18" t="s">
        <v>62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20" x14ac:dyDescent="0.25">
      <c r="A280" s="23" t="s">
        <v>12</v>
      </c>
      <c r="B280" s="18" t="s">
        <v>63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</row>
    <row r="281" spans="1:15" ht="135" x14ac:dyDescent="0.25">
      <c r="A281" s="23" t="s">
        <v>13</v>
      </c>
      <c r="B281" s="18" t="s">
        <v>64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</row>
    <row r="282" spans="1:15" ht="150" x14ac:dyDescent="0.25">
      <c r="A282" s="23" t="s">
        <v>14</v>
      </c>
      <c r="B282" s="18" t="s">
        <v>65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</row>
    <row r="283" spans="1:15" ht="135" x14ac:dyDescent="0.25">
      <c r="A283" s="23" t="s">
        <v>15</v>
      </c>
      <c r="B283" s="18" t="s">
        <v>66</v>
      </c>
      <c r="C283" s="30">
        <f t="shared" ref="C283:O283" si="97">C278</f>
        <v>880</v>
      </c>
      <c r="D283" s="30">
        <f t="shared" si="97"/>
        <v>840</v>
      </c>
      <c r="E283" s="30">
        <f t="shared" si="97"/>
        <v>834</v>
      </c>
      <c r="F283" s="30">
        <f t="shared" si="97"/>
        <v>863.869735275778</v>
      </c>
      <c r="G283" s="30">
        <f t="shared" si="97"/>
        <v>972.7317045518962</v>
      </c>
      <c r="H283" s="30">
        <f t="shared" si="97"/>
        <v>632.14715719063543</v>
      </c>
      <c r="I283" s="30">
        <f t="shared" si="97"/>
        <v>804.4028683181225</v>
      </c>
      <c r="J283" s="30">
        <f t="shared" si="97"/>
        <v>705.39549912136499</v>
      </c>
      <c r="K283" s="30">
        <f t="shared" si="97"/>
        <v>733.77149821438695</v>
      </c>
      <c r="L283" s="30">
        <f t="shared" si="97"/>
        <v>224.82875120458027</v>
      </c>
      <c r="M283" s="30">
        <f t="shared" si="97"/>
        <v>747</v>
      </c>
      <c r="N283" s="30">
        <f t="shared" si="97"/>
        <v>665.3017402641575</v>
      </c>
      <c r="O283" s="30">
        <f t="shared" si="97"/>
        <v>8903.4489541409203</v>
      </c>
    </row>
    <row r="284" spans="1:15" ht="150" x14ac:dyDescent="0.25">
      <c r="A284" s="23" t="s">
        <v>16</v>
      </c>
      <c r="B284" s="18" t="s">
        <v>67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</row>
    <row r="285" spans="1:15" ht="45" x14ac:dyDescent="0.25">
      <c r="A285" s="23" t="s">
        <v>32</v>
      </c>
      <c r="B285" s="17" t="s">
        <v>74</v>
      </c>
      <c r="C285" s="28">
        <v>959</v>
      </c>
      <c r="D285" s="28">
        <v>611.79999999999995</v>
      </c>
      <c r="E285" s="28">
        <v>86</v>
      </c>
      <c r="F285" s="29">
        <v>-130.86973527577803</v>
      </c>
      <c r="G285" s="28">
        <v>-184.73170455189617</v>
      </c>
      <c r="H285" s="28">
        <v>-172.14715719063545</v>
      </c>
      <c r="I285" s="28">
        <v>-380.40286831812256</v>
      </c>
      <c r="J285" s="28">
        <v>-274.39549912136499</v>
      </c>
      <c r="K285" s="28">
        <v>-248.77149821438695</v>
      </c>
      <c r="L285" s="28">
        <v>514.17124879541973</v>
      </c>
      <c r="M285" s="28">
        <v>587</v>
      </c>
      <c r="N285" s="28">
        <v>940.6982597358425</v>
      </c>
      <c r="O285" s="5">
        <f t="shared" ref="O285" si="98">SUM(C285:N285)</f>
        <v>2307.3510458590781</v>
      </c>
    </row>
    <row r="286" spans="1:15" ht="45" x14ac:dyDescent="0.25">
      <c r="A286" s="23" t="s">
        <v>33</v>
      </c>
      <c r="B286" s="17" t="s">
        <v>75</v>
      </c>
      <c r="C286" s="12">
        <v>0.52147906470908101</v>
      </c>
      <c r="D286" s="12">
        <v>0.42140790742526518</v>
      </c>
      <c r="E286" s="12">
        <v>9.3478260869565219E-2</v>
      </c>
      <c r="F286" s="12">
        <v>-0.17853988441443114</v>
      </c>
      <c r="G286" s="12">
        <v>-0.23443109714707636</v>
      </c>
      <c r="H286" s="12">
        <v>-0.37423295041442489</v>
      </c>
      <c r="I286" s="12">
        <v>-0.89717657622198721</v>
      </c>
      <c r="J286" s="12">
        <v>-0.63664848984075406</v>
      </c>
      <c r="K286" s="12">
        <v>-0.51293092415337516</v>
      </c>
      <c r="L286" s="12">
        <v>0.6957662365296613</v>
      </c>
      <c r="M286" s="12">
        <v>0.44002998500749624</v>
      </c>
      <c r="N286" s="12">
        <v>0.5857398877558172</v>
      </c>
      <c r="O286" s="12">
        <v>0.20581502175215668</v>
      </c>
    </row>
    <row r="287" spans="1:15" ht="15" customHeight="1" x14ac:dyDescent="0.25">
      <c r="A287" s="36" t="s">
        <v>44</v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8"/>
    </row>
    <row r="288" spans="1:15" ht="15" customHeight="1" x14ac:dyDescent="0.25">
      <c r="A288" s="39" t="s">
        <v>71</v>
      </c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1"/>
    </row>
    <row r="289" spans="1:15" ht="30" x14ac:dyDescent="0.25">
      <c r="A289" s="23" t="s">
        <v>30</v>
      </c>
      <c r="B289" s="17" t="s">
        <v>72</v>
      </c>
      <c r="C289" s="28">
        <v>661040</v>
      </c>
      <c r="D289" s="29">
        <v>540320</v>
      </c>
      <c r="E289" s="28">
        <v>511280</v>
      </c>
      <c r="F289" s="28">
        <v>459840</v>
      </c>
      <c r="G289" s="28">
        <v>444720</v>
      </c>
      <c r="H289" s="29">
        <v>389760</v>
      </c>
      <c r="I289" s="29">
        <v>366960</v>
      </c>
      <c r="J289" s="29">
        <v>363040</v>
      </c>
      <c r="K289" s="29">
        <v>415040</v>
      </c>
      <c r="L289" s="29">
        <v>534820</v>
      </c>
      <c r="M289" s="28">
        <v>623920</v>
      </c>
      <c r="N289" s="28">
        <v>491040</v>
      </c>
      <c r="O289" s="5">
        <f t="shared" ref="O289" si="99">SUM(C289:N289)</f>
        <v>5801780</v>
      </c>
    </row>
    <row r="290" spans="1:15" ht="30" x14ac:dyDescent="0.25">
      <c r="A290" s="23" t="s">
        <v>31</v>
      </c>
      <c r="B290" s="17" t="s">
        <v>73</v>
      </c>
      <c r="C290" s="30">
        <f t="shared" ref="C290:O290" si="100">C289-C297</f>
        <v>302822</v>
      </c>
      <c r="D290" s="30">
        <f t="shared" si="100"/>
        <v>227263</v>
      </c>
      <c r="E290" s="30">
        <f t="shared" si="100"/>
        <v>234617</v>
      </c>
      <c r="F290" s="30">
        <f t="shared" si="100"/>
        <v>259983.18326625472</v>
      </c>
      <c r="G290" s="30">
        <f t="shared" si="100"/>
        <v>315967.11331557168</v>
      </c>
      <c r="H290" s="30">
        <f t="shared" si="100"/>
        <v>250943.57190635451</v>
      </c>
      <c r="I290" s="30">
        <f t="shared" si="100"/>
        <v>296106.15775749675</v>
      </c>
      <c r="J290" s="30">
        <f t="shared" si="100"/>
        <v>289419.14375602291</v>
      </c>
      <c r="K290" s="30">
        <f t="shared" si="100"/>
        <v>311354.38892353041</v>
      </c>
      <c r="L290" s="30">
        <f t="shared" si="100"/>
        <v>296946.19001190411</v>
      </c>
      <c r="M290" s="30">
        <f t="shared" si="100"/>
        <v>262584</v>
      </c>
      <c r="N290" s="30">
        <f t="shared" si="100"/>
        <v>221635.33484496339</v>
      </c>
      <c r="O290" s="30">
        <f t="shared" si="100"/>
        <v>3269641.0837820983</v>
      </c>
    </row>
    <row r="291" spans="1:15" ht="120" x14ac:dyDescent="0.25">
      <c r="A291" s="23" t="s">
        <v>11</v>
      </c>
      <c r="B291" s="18" t="s">
        <v>62</v>
      </c>
      <c r="C291" s="30">
        <f>C290*0.49*0.82</f>
        <v>121673.87959999999</v>
      </c>
      <c r="D291" s="30">
        <f t="shared" ref="D291:O291" si="101">D290*0.49*0.82</f>
        <v>91314.273399999991</v>
      </c>
      <c r="E291" s="30">
        <f t="shared" si="101"/>
        <v>94269.1106</v>
      </c>
      <c r="F291" s="30">
        <f t="shared" si="101"/>
        <v>104461.24303638114</v>
      </c>
      <c r="G291" s="30">
        <f t="shared" si="101"/>
        <v>126955.58613019668</v>
      </c>
      <c r="H291" s="30">
        <f t="shared" si="101"/>
        <v>100829.12719197324</v>
      </c>
      <c r="I291" s="30">
        <f t="shared" si="101"/>
        <v>118975.45418696219</v>
      </c>
      <c r="J291" s="30">
        <f t="shared" si="101"/>
        <v>116288.61196117</v>
      </c>
      <c r="K291" s="30">
        <f t="shared" si="101"/>
        <v>125102.19346947451</v>
      </c>
      <c r="L291" s="30">
        <f t="shared" si="101"/>
        <v>119312.97914678308</v>
      </c>
      <c r="M291" s="30">
        <f t="shared" si="101"/>
        <v>105506.2512</v>
      </c>
      <c r="N291" s="30">
        <f t="shared" si="101"/>
        <v>89053.07754070629</v>
      </c>
      <c r="O291" s="30">
        <f t="shared" si="101"/>
        <v>1313741.7874636471</v>
      </c>
    </row>
    <row r="292" spans="1:15" ht="120" x14ac:dyDescent="0.25">
      <c r="A292" s="23" t="s">
        <v>12</v>
      </c>
      <c r="B292" s="18" t="s">
        <v>63</v>
      </c>
      <c r="C292" s="30">
        <f t="shared" ref="C292:O292" si="102">C290*0.49*0.18</f>
        <v>26708.900399999999</v>
      </c>
      <c r="D292" s="30">
        <f t="shared" si="102"/>
        <v>20044.596599999997</v>
      </c>
      <c r="E292" s="30">
        <f t="shared" si="102"/>
        <v>20693.219399999998</v>
      </c>
      <c r="F292" s="30">
        <f t="shared" si="102"/>
        <v>22930.516764083666</v>
      </c>
      <c r="G292" s="30">
        <f t="shared" si="102"/>
        <v>27868.299394433419</v>
      </c>
      <c r="H292" s="30">
        <f t="shared" si="102"/>
        <v>22133.223042140467</v>
      </c>
      <c r="I292" s="30">
        <f t="shared" si="102"/>
        <v>26116.563114211214</v>
      </c>
      <c r="J292" s="30">
        <f t="shared" si="102"/>
        <v>25526.768479281222</v>
      </c>
      <c r="K292" s="30">
        <f t="shared" si="102"/>
        <v>27461.457103055382</v>
      </c>
      <c r="L292" s="30">
        <f t="shared" si="102"/>
        <v>26190.653959049945</v>
      </c>
      <c r="M292" s="30">
        <f t="shared" si="102"/>
        <v>23159.908800000001</v>
      </c>
      <c r="N292" s="30">
        <f t="shared" si="102"/>
        <v>19548.236533325773</v>
      </c>
      <c r="O292" s="30">
        <f t="shared" si="102"/>
        <v>288382.34358958108</v>
      </c>
    </row>
    <row r="293" spans="1:15" ht="135" x14ac:dyDescent="0.25">
      <c r="A293" s="23" t="s">
        <v>13</v>
      </c>
      <c r="B293" s="18" t="s">
        <v>64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</row>
    <row r="294" spans="1:15" ht="150" x14ac:dyDescent="0.25">
      <c r="A294" s="23" t="s">
        <v>14</v>
      </c>
      <c r="B294" s="18" t="s">
        <v>65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</row>
    <row r="295" spans="1:15" ht="135" x14ac:dyDescent="0.25">
      <c r="A295" s="23" t="s">
        <v>15</v>
      </c>
      <c r="B295" s="18" t="s">
        <v>66</v>
      </c>
      <c r="C295" s="30">
        <f t="shared" ref="C295:O295" si="103">C290-C291-C292</f>
        <v>154439.22000000003</v>
      </c>
      <c r="D295" s="30">
        <f t="shared" si="103"/>
        <v>115904.13</v>
      </c>
      <c r="E295" s="30">
        <f t="shared" si="103"/>
        <v>119654.66999999998</v>
      </c>
      <c r="F295" s="30">
        <f t="shared" si="103"/>
        <v>132591.42346578991</v>
      </c>
      <c r="G295" s="30">
        <f t="shared" si="103"/>
        <v>161143.22779094157</v>
      </c>
      <c r="H295" s="30">
        <f t="shared" si="103"/>
        <v>127981.2216722408</v>
      </c>
      <c r="I295" s="30">
        <f t="shared" si="103"/>
        <v>151014.14045632334</v>
      </c>
      <c r="J295" s="30">
        <f t="shared" si="103"/>
        <v>147603.7633155717</v>
      </c>
      <c r="K295" s="30">
        <f t="shared" si="103"/>
        <v>158790.73835100053</v>
      </c>
      <c r="L295" s="30">
        <f t="shared" si="103"/>
        <v>151442.55690607108</v>
      </c>
      <c r="M295" s="30">
        <f t="shared" si="103"/>
        <v>133917.84</v>
      </c>
      <c r="N295" s="30">
        <f t="shared" si="103"/>
        <v>113034.02077093133</v>
      </c>
      <c r="O295" s="30">
        <f t="shared" si="103"/>
        <v>1667516.9527288701</v>
      </c>
    </row>
    <row r="296" spans="1:15" ht="150" x14ac:dyDescent="0.25">
      <c r="A296" s="23" t="s">
        <v>16</v>
      </c>
      <c r="B296" s="18" t="s">
        <v>67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45" x14ac:dyDescent="0.25">
      <c r="A297" s="23" t="s">
        <v>32</v>
      </c>
      <c r="B297" s="17" t="s">
        <v>74</v>
      </c>
      <c r="C297" s="29">
        <v>358218</v>
      </c>
      <c r="D297" s="29">
        <v>313057</v>
      </c>
      <c r="E297" s="29">
        <v>276663</v>
      </c>
      <c r="F297" s="29">
        <v>199856.81673374528</v>
      </c>
      <c r="G297" s="33">
        <v>128752.88668442832</v>
      </c>
      <c r="H297" s="29">
        <v>138816.42809364549</v>
      </c>
      <c r="I297" s="29">
        <v>70853.842242503262</v>
      </c>
      <c r="J297" s="29">
        <v>73620.856243977105</v>
      </c>
      <c r="K297" s="29">
        <v>103685.61107646959</v>
      </c>
      <c r="L297" s="29">
        <v>237873.80998809589</v>
      </c>
      <c r="M297" s="29">
        <v>361336</v>
      </c>
      <c r="N297" s="29">
        <v>269404.66515503661</v>
      </c>
      <c r="O297" s="5">
        <f t="shared" ref="O297" si="104">SUM(C297:N297)</f>
        <v>2532138.9162179017</v>
      </c>
    </row>
    <row r="298" spans="1:15" ht="45" x14ac:dyDescent="0.25">
      <c r="A298" s="23" t="s">
        <v>33</v>
      </c>
      <c r="B298" s="17" t="s">
        <v>75</v>
      </c>
      <c r="C298" s="12">
        <v>0.54190064141353023</v>
      </c>
      <c r="D298" s="12">
        <v>0.57939184187148352</v>
      </c>
      <c r="E298" s="12">
        <v>0.54111836958222503</v>
      </c>
      <c r="F298" s="12">
        <v>0.43462251377380234</v>
      </c>
      <c r="G298" s="12">
        <v>0.2895144960524112</v>
      </c>
      <c r="H298" s="12">
        <v>0.35615873381990326</v>
      </c>
      <c r="I298" s="12">
        <v>0.19308328494250943</v>
      </c>
      <c r="J298" s="12">
        <v>0.20278993015639352</v>
      </c>
      <c r="K298" s="12">
        <v>0.24982076685733806</v>
      </c>
      <c r="L298" s="12">
        <v>0.44477358735293349</v>
      </c>
      <c r="M298" s="12">
        <v>0.57913835107065004</v>
      </c>
      <c r="N298" s="12">
        <v>0.54864097661094124</v>
      </c>
      <c r="O298" s="12">
        <v>0.43644173274717446</v>
      </c>
    </row>
    <row r="299" spans="1:15" ht="15" customHeight="1" x14ac:dyDescent="0.25">
      <c r="A299" s="36" t="s">
        <v>45</v>
      </c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8"/>
    </row>
    <row r="300" spans="1:15" ht="15" customHeight="1" x14ac:dyDescent="0.25">
      <c r="A300" s="39" t="s">
        <v>71</v>
      </c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1"/>
    </row>
    <row r="301" spans="1:15" ht="30" x14ac:dyDescent="0.25">
      <c r="A301" s="23" t="s">
        <v>30</v>
      </c>
      <c r="B301" s="17" t="s">
        <v>72</v>
      </c>
      <c r="C301" s="28">
        <v>1092815</v>
      </c>
      <c r="D301" s="29">
        <v>956845</v>
      </c>
      <c r="E301" s="28">
        <v>849715</v>
      </c>
      <c r="F301" s="29">
        <v>789980</v>
      </c>
      <c r="G301" s="28">
        <v>673423</v>
      </c>
      <c r="H301" s="29">
        <v>581035</v>
      </c>
      <c r="I301" s="29">
        <v>543340</v>
      </c>
      <c r="J301" s="29">
        <v>536360</v>
      </c>
      <c r="K301" s="29">
        <v>646280</v>
      </c>
      <c r="L301" s="29">
        <v>795205</v>
      </c>
      <c r="M301" s="28">
        <v>954885</v>
      </c>
      <c r="N301" s="28">
        <v>1054890</v>
      </c>
      <c r="O301" s="5">
        <f t="shared" ref="O301" si="105">SUM(C301:N301)</f>
        <v>9474773</v>
      </c>
    </row>
    <row r="302" spans="1:15" ht="30" x14ac:dyDescent="0.25">
      <c r="A302" s="23" t="s">
        <v>31</v>
      </c>
      <c r="B302" s="17" t="s">
        <v>73</v>
      </c>
      <c r="C302" s="30">
        <f t="shared" ref="C302:O302" si="106">C301-C309</f>
        <v>574145</v>
      </c>
      <c r="D302" s="30">
        <f t="shared" si="106"/>
        <v>588982</v>
      </c>
      <c r="E302" s="30">
        <f t="shared" si="106"/>
        <v>576036</v>
      </c>
      <c r="F302" s="30">
        <f t="shared" si="106"/>
        <v>509169.93707839696</v>
      </c>
      <c r="G302" s="30">
        <f t="shared" si="106"/>
        <v>495525.61714188539</v>
      </c>
      <c r="H302" s="30">
        <f t="shared" si="106"/>
        <v>430612.94314381271</v>
      </c>
      <c r="I302" s="30">
        <f t="shared" si="106"/>
        <v>429292.93872229464</v>
      </c>
      <c r="J302" s="30">
        <f t="shared" si="106"/>
        <v>417618.62184683408</v>
      </c>
      <c r="K302" s="30">
        <f t="shared" si="106"/>
        <v>545846.32826937246</v>
      </c>
      <c r="L302" s="30">
        <f t="shared" si="106"/>
        <v>439380.40553256619</v>
      </c>
      <c r="M302" s="30">
        <f t="shared" si="106"/>
        <v>534886</v>
      </c>
      <c r="N302" s="30">
        <f t="shared" si="106"/>
        <v>572448.05175443576</v>
      </c>
      <c r="O302" s="30">
        <f t="shared" si="106"/>
        <v>6113943.8434895985</v>
      </c>
    </row>
    <row r="303" spans="1:15" ht="120" x14ac:dyDescent="0.25">
      <c r="A303" s="23" t="s">
        <v>11</v>
      </c>
      <c r="B303" s="18" t="s">
        <v>62</v>
      </c>
      <c r="C303" s="30">
        <f>C302*0.47*0.82</f>
        <v>221275.48299999995</v>
      </c>
      <c r="D303" s="30">
        <f t="shared" ref="D303:O303" si="107">D302*0.47*0.82</f>
        <v>226993.66279999996</v>
      </c>
      <c r="E303" s="30">
        <f t="shared" si="107"/>
        <v>222004.27439999997</v>
      </c>
      <c r="F303" s="30">
        <f t="shared" si="107"/>
        <v>196234.09375001417</v>
      </c>
      <c r="G303" s="30">
        <f t="shared" si="107"/>
        <v>190975.5728464826</v>
      </c>
      <c r="H303" s="30">
        <f t="shared" si="107"/>
        <v>165958.22828762542</v>
      </c>
      <c r="I303" s="30">
        <f t="shared" si="107"/>
        <v>165449.49858357233</v>
      </c>
      <c r="J303" s="30">
        <f t="shared" si="107"/>
        <v>160950.21685976983</v>
      </c>
      <c r="K303" s="30">
        <f t="shared" si="107"/>
        <v>210369.17491501613</v>
      </c>
      <c r="L303" s="30">
        <f t="shared" si="107"/>
        <v>169337.20829225099</v>
      </c>
      <c r="M303" s="30">
        <f t="shared" si="107"/>
        <v>206145.06439999997</v>
      </c>
      <c r="N303" s="30">
        <f t="shared" si="107"/>
        <v>220621.47914615952</v>
      </c>
      <c r="O303" s="30">
        <f t="shared" si="107"/>
        <v>2356313.957280891</v>
      </c>
    </row>
    <row r="304" spans="1:15" ht="120" x14ac:dyDescent="0.25">
      <c r="A304" s="23" t="s">
        <v>12</v>
      </c>
      <c r="B304" s="18" t="s">
        <v>63</v>
      </c>
      <c r="C304" s="30">
        <f t="shared" ref="C304:O304" si="108">C302*0.47*0.18</f>
        <v>48572.666999999994</v>
      </c>
      <c r="D304" s="30">
        <f t="shared" si="108"/>
        <v>49827.877199999995</v>
      </c>
      <c r="E304" s="30">
        <f t="shared" si="108"/>
        <v>48732.645599999996</v>
      </c>
      <c r="F304" s="30">
        <f t="shared" si="108"/>
        <v>43075.776676832378</v>
      </c>
      <c r="G304" s="30">
        <f t="shared" si="108"/>
        <v>41921.467210203504</v>
      </c>
      <c r="H304" s="30">
        <f t="shared" si="108"/>
        <v>36429.854989966552</v>
      </c>
      <c r="I304" s="30">
        <f t="shared" si="108"/>
        <v>36318.182615906124</v>
      </c>
      <c r="J304" s="30">
        <f t="shared" si="108"/>
        <v>35330.535408242162</v>
      </c>
      <c r="K304" s="30">
        <f t="shared" si="108"/>
        <v>46178.599371588905</v>
      </c>
      <c r="L304" s="30">
        <f t="shared" si="108"/>
        <v>37171.582308055098</v>
      </c>
      <c r="M304" s="30">
        <f t="shared" si="108"/>
        <v>45251.355599999995</v>
      </c>
      <c r="N304" s="30">
        <f t="shared" si="108"/>
        <v>48429.105178425263</v>
      </c>
      <c r="O304" s="30">
        <f t="shared" si="108"/>
        <v>517239.64915921999</v>
      </c>
    </row>
    <row r="305" spans="1:15" ht="135" x14ac:dyDescent="0.25">
      <c r="A305" s="23" t="s">
        <v>13</v>
      </c>
      <c r="B305" s="18" t="s">
        <v>64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</row>
    <row r="306" spans="1:15" ht="150" x14ac:dyDescent="0.25">
      <c r="A306" s="23" t="s">
        <v>14</v>
      </c>
      <c r="B306" s="18" t="s">
        <v>65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</row>
    <row r="307" spans="1:15" ht="135" x14ac:dyDescent="0.25">
      <c r="A307" s="24" t="s">
        <v>15</v>
      </c>
      <c r="B307" s="18" t="s">
        <v>66</v>
      </c>
      <c r="C307" s="16">
        <f t="shared" ref="C307:O307" si="109">C302-C303-C304</f>
        <v>304296.85000000003</v>
      </c>
      <c r="D307" s="16">
        <f t="shared" si="109"/>
        <v>312160.46000000008</v>
      </c>
      <c r="E307" s="16">
        <f t="shared" si="109"/>
        <v>305299.08</v>
      </c>
      <c r="F307" s="16">
        <f t="shared" si="109"/>
        <v>269860.06665155047</v>
      </c>
      <c r="G307" s="16">
        <f t="shared" si="109"/>
        <v>262628.5770851993</v>
      </c>
      <c r="H307" s="16">
        <f t="shared" si="109"/>
        <v>228224.85986622074</v>
      </c>
      <c r="I307" s="16">
        <f t="shared" si="109"/>
        <v>227525.25752281619</v>
      </c>
      <c r="J307" s="16">
        <f t="shared" si="109"/>
        <v>221337.86957882208</v>
      </c>
      <c r="K307" s="16">
        <f t="shared" si="109"/>
        <v>289298.55398276739</v>
      </c>
      <c r="L307" s="16">
        <f t="shared" si="109"/>
        <v>232871.6149322601</v>
      </c>
      <c r="M307" s="16">
        <f t="shared" si="109"/>
        <v>283489.58</v>
      </c>
      <c r="N307" s="16">
        <f t="shared" si="109"/>
        <v>303397.46742985101</v>
      </c>
      <c r="O307" s="16">
        <f t="shared" si="109"/>
        <v>3240390.2370494874</v>
      </c>
    </row>
    <row r="308" spans="1:15" ht="150" x14ac:dyDescent="0.25">
      <c r="A308" s="23" t="s">
        <v>16</v>
      </c>
      <c r="B308" s="18" t="s">
        <v>67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</row>
    <row r="309" spans="1:15" ht="45" x14ac:dyDescent="0.25">
      <c r="A309" s="23" t="s">
        <v>32</v>
      </c>
      <c r="B309" s="17" t="s">
        <v>74</v>
      </c>
      <c r="C309" s="29">
        <v>518669.99999999994</v>
      </c>
      <c r="D309" s="29">
        <v>367863</v>
      </c>
      <c r="E309" s="29">
        <v>273679</v>
      </c>
      <c r="F309" s="29">
        <v>280810.06292160304</v>
      </c>
      <c r="G309" s="33">
        <v>177897.38285811461</v>
      </c>
      <c r="H309" s="29">
        <v>150422.05685618729</v>
      </c>
      <c r="I309" s="29">
        <v>114047.06127770535</v>
      </c>
      <c r="J309" s="29">
        <v>118741.37815316592</v>
      </c>
      <c r="K309" s="29">
        <v>100433.67173062751</v>
      </c>
      <c r="L309" s="29">
        <v>355824.59446743381</v>
      </c>
      <c r="M309" s="29">
        <v>419999</v>
      </c>
      <c r="N309" s="29">
        <v>482441.9482455643</v>
      </c>
      <c r="O309" s="5">
        <f t="shared" ref="O309" si="110">SUM(C309:N309)</f>
        <v>3360829.1565104015</v>
      </c>
    </row>
    <row r="310" spans="1:15" ht="45" x14ac:dyDescent="0.25">
      <c r="A310" s="23" t="s">
        <v>33</v>
      </c>
      <c r="B310" s="17" t="s">
        <v>75</v>
      </c>
      <c r="C310" s="12">
        <v>0.47461830227440138</v>
      </c>
      <c r="D310" s="12">
        <v>0.38445411743803853</v>
      </c>
      <c r="E310" s="12">
        <v>0.32208328674908648</v>
      </c>
      <c r="F310" s="12">
        <v>0.35546477495835721</v>
      </c>
      <c r="G310" s="12">
        <v>0.26416885502591181</v>
      </c>
      <c r="H310" s="12">
        <v>0.25888639558062304</v>
      </c>
      <c r="I310" s="12">
        <v>0.2098999913087668</v>
      </c>
      <c r="J310" s="12">
        <v>0.22138373136170841</v>
      </c>
      <c r="K310" s="12">
        <v>0.1554027228610316</v>
      </c>
      <c r="L310" s="12">
        <v>0.44746272277894861</v>
      </c>
      <c r="M310" s="12">
        <v>0.43984249412232884</v>
      </c>
      <c r="N310" s="12">
        <v>0.45733863080090276</v>
      </c>
      <c r="O310" s="12">
        <v>0.35471342231738973</v>
      </c>
    </row>
    <row r="311" spans="1:15" ht="15" customHeight="1" x14ac:dyDescent="0.25">
      <c r="A311" s="36" t="s">
        <v>46</v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8"/>
    </row>
    <row r="312" spans="1:15" ht="15" customHeight="1" x14ac:dyDescent="0.25">
      <c r="A312" s="39" t="s">
        <v>71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1"/>
    </row>
    <row r="313" spans="1:15" ht="30" x14ac:dyDescent="0.25">
      <c r="A313" s="23" t="s">
        <v>30</v>
      </c>
      <c r="B313" s="17" t="s">
        <v>72</v>
      </c>
      <c r="C313" s="28">
        <v>571640</v>
      </c>
      <c r="D313" s="29">
        <v>489780</v>
      </c>
      <c r="E313" s="28">
        <v>449230</v>
      </c>
      <c r="F313" s="29">
        <v>457440</v>
      </c>
      <c r="G313" s="28">
        <v>477840</v>
      </c>
      <c r="H313" s="29">
        <v>437260</v>
      </c>
      <c r="I313" s="29">
        <v>365990</v>
      </c>
      <c r="J313" s="29">
        <v>401050</v>
      </c>
      <c r="K313" s="29">
        <v>435440</v>
      </c>
      <c r="L313" s="29">
        <v>521735</v>
      </c>
      <c r="M313" s="28">
        <v>463650</v>
      </c>
      <c r="N313" s="28">
        <v>548470</v>
      </c>
      <c r="O313" s="5">
        <f t="shared" ref="O313" si="111">SUM(C313:N313)</f>
        <v>5619525</v>
      </c>
    </row>
    <row r="314" spans="1:15" ht="30" x14ac:dyDescent="0.25">
      <c r="A314" s="23" t="s">
        <v>31</v>
      </c>
      <c r="B314" s="17" t="s">
        <v>73</v>
      </c>
      <c r="C314" s="30">
        <f t="shared" ref="C314:O314" si="112">C313-C321</f>
        <v>290411</v>
      </c>
      <c r="D314" s="30">
        <f t="shared" si="112"/>
        <v>278587</v>
      </c>
      <c r="E314" s="30">
        <f t="shared" si="112"/>
        <v>233389</v>
      </c>
      <c r="F314" s="30">
        <f t="shared" si="112"/>
        <v>291259.17544356897</v>
      </c>
      <c r="G314" s="30">
        <f t="shared" si="112"/>
        <v>380730.45490618446</v>
      </c>
      <c r="H314" s="30">
        <f t="shared" si="112"/>
        <v>306236.80267558526</v>
      </c>
      <c r="I314" s="30">
        <f t="shared" si="112"/>
        <v>323679.62581486313</v>
      </c>
      <c r="J314" s="30">
        <f t="shared" si="112"/>
        <v>336348.95079644013</v>
      </c>
      <c r="K314" s="30">
        <f t="shared" si="112"/>
        <v>341382.90000566863</v>
      </c>
      <c r="L314" s="30">
        <f t="shared" si="112"/>
        <v>342633.06745649339</v>
      </c>
      <c r="M314" s="30">
        <f t="shared" si="112"/>
        <v>219736</v>
      </c>
      <c r="N314" s="30">
        <f t="shared" si="112"/>
        <v>291190.45479281218</v>
      </c>
      <c r="O314" s="30">
        <f t="shared" si="112"/>
        <v>3635584.431891616</v>
      </c>
    </row>
    <row r="315" spans="1:15" ht="120" x14ac:dyDescent="0.25">
      <c r="A315" s="23" t="s">
        <v>11</v>
      </c>
      <c r="B315" s="18" t="s">
        <v>62</v>
      </c>
      <c r="C315" s="30">
        <f>C314*0.7*0.82</f>
        <v>166695.91399999999</v>
      </c>
      <c r="D315" s="30">
        <f t="shared" ref="D315:O315" si="113">D314*0.7*0.82</f>
        <v>159908.93799999999</v>
      </c>
      <c r="E315" s="30">
        <f t="shared" si="113"/>
        <v>133965.28599999999</v>
      </c>
      <c r="F315" s="30">
        <f t="shared" si="113"/>
        <v>167182.76670460857</v>
      </c>
      <c r="G315" s="30">
        <f t="shared" si="113"/>
        <v>218539.28111614985</v>
      </c>
      <c r="H315" s="30">
        <f t="shared" si="113"/>
        <v>175779.92473578593</v>
      </c>
      <c r="I315" s="30">
        <f t="shared" si="113"/>
        <v>185792.10521773141</v>
      </c>
      <c r="J315" s="30">
        <f t="shared" si="113"/>
        <v>193064.2977571566</v>
      </c>
      <c r="K315" s="30">
        <f t="shared" si="113"/>
        <v>195953.78460325376</v>
      </c>
      <c r="L315" s="30">
        <f t="shared" si="113"/>
        <v>196671.38072002717</v>
      </c>
      <c r="M315" s="30">
        <f t="shared" si="113"/>
        <v>126128.46399999998</v>
      </c>
      <c r="N315" s="30">
        <f t="shared" si="113"/>
        <v>167143.32105107416</v>
      </c>
      <c r="O315" s="30">
        <f t="shared" si="113"/>
        <v>2086825.4639057873</v>
      </c>
    </row>
    <row r="316" spans="1:15" ht="120" x14ac:dyDescent="0.25">
      <c r="A316" s="23" t="s">
        <v>12</v>
      </c>
      <c r="B316" s="18" t="s">
        <v>63</v>
      </c>
      <c r="C316" s="30">
        <f t="shared" ref="C316:O316" si="114">C314*0.7*0.18</f>
        <v>36591.785999999993</v>
      </c>
      <c r="D316" s="30">
        <f t="shared" si="114"/>
        <v>35101.962</v>
      </c>
      <c r="E316" s="30">
        <f t="shared" si="114"/>
        <v>29407.013999999996</v>
      </c>
      <c r="F316" s="30">
        <f t="shared" si="114"/>
        <v>36698.656105889691</v>
      </c>
      <c r="G316" s="30">
        <f t="shared" si="114"/>
        <v>47972.037318179238</v>
      </c>
      <c r="H316" s="30">
        <f t="shared" si="114"/>
        <v>38585.837137123737</v>
      </c>
      <c r="I316" s="30">
        <f t="shared" si="114"/>
        <v>40783.632852672752</v>
      </c>
      <c r="J316" s="30">
        <f t="shared" si="114"/>
        <v>42379.967800351449</v>
      </c>
      <c r="K316" s="30">
        <f t="shared" si="114"/>
        <v>43014.245400714244</v>
      </c>
      <c r="L316" s="30">
        <f t="shared" si="114"/>
        <v>43171.766499518162</v>
      </c>
      <c r="M316" s="30">
        <f t="shared" si="114"/>
        <v>27686.735999999997</v>
      </c>
      <c r="N316" s="30">
        <f t="shared" si="114"/>
        <v>36689.997303894328</v>
      </c>
      <c r="O316" s="30">
        <f t="shared" si="114"/>
        <v>458083.63841834356</v>
      </c>
    </row>
    <row r="317" spans="1:15" ht="135" x14ac:dyDescent="0.25">
      <c r="A317" s="23" t="s">
        <v>13</v>
      </c>
      <c r="B317" s="18" t="s">
        <v>64</v>
      </c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</row>
    <row r="318" spans="1:15" ht="150" x14ac:dyDescent="0.25">
      <c r="A318" s="23" t="s">
        <v>14</v>
      </c>
      <c r="B318" s="18" t="s">
        <v>65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</row>
    <row r="319" spans="1:15" ht="135" x14ac:dyDescent="0.25">
      <c r="A319" s="23" t="s">
        <v>15</v>
      </c>
      <c r="B319" s="18" t="s">
        <v>66</v>
      </c>
      <c r="C319" s="30">
        <f t="shared" ref="C319:O319" si="115">C314-C315-C316</f>
        <v>87123.300000000017</v>
      </c>
      <c r="D319" s="30">
        <f t="shared" si="115"/>
        <v>83576.100000000006</v>
      </c>
      <c r="E319" s="30">
        <f t="shared" si="115"/>
        <v>70016.700000000012</v>
      </c>
      <c r="F319" s="30">
        <f t="shared" si="115"/>
        <v>87377.752633070704</v>
      </c>
      <c r="G319" s="30">
        <f t="shared" si="115"/>
        <v>114219.13647185537</v>
      </c>
      <c r="H319" s="30">
        <f t="shared" si="115"/>
        <v>91871.04080267559</v>
      </c>
      <c r="I319" s="30">
        <f t="shared" si="115"/>
        <v>97103.887744458974</v>
      </c>
      <c r="J319" s="30">
        <f t="shared" si="115"/>
        <v>100904.68523893208</v>
      </c>
      <c r="K319" s="30">
        <f t="shared" si="115"/>
        <v>102414.87000170062</v>
      </c>
      <c r="L319" s="30">
        <f t="shared" si="115"/>
        <v>102789.92023694806</v>
      </c>
      <c r="M319" s="30">
        <f t="shared" si="115"/>
        <v>65920.800000000017</v>
      </c>
      <c r="N319" s="30">
        <f t="shared" si="115"/>
        <v>87357.136437843685</v>
      </c>
      <c r="O319" s="30">
        <f t="shared" si="115"/>
        <v>1090675.329567485</v>
      </c>
    </row>
    <row r="320" spans="1:15" ht="150" x14ac:dyDescent="0.25">
      <c r="A320" s="23" t="s">
        <v>16</v>
      </c>
      <c r="B320" s="18" t="s">
        <v>67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</row>
    <row r="321" spans="1:15" ht="45" x14ac:dyDescent="0.25">
      <c r="A321" s="23" t="s">
        <v>32</v>
      </c>
      <c r="B321" s="17" t="s">
        <v>74</v>
      </c>
      <c r="C321" s="29">
        <v>281229</v>
      </c>
      <c r="D321" s="29">
        <v>211193</v>
      </c>
      <c r="E321" s="29">
        <v>215841</v>
      </c>
      <c r="F321" s="29">
        <v>166180.82455643103</v>
      </c>
      <c r="G321" s="33">
        <v>97109.545093815541</v>
      </c>
      <c r="H321" s="29">
        <v>131023.19732441472</v>
      </c>
      <c r="I321" s="29">
        <v>42310.374185136898</v>
      </c>
      <c r="J321" s="29">
        <v>64701.049203559887</v>
      </c>
      <c r="K321" s="29">
        <v>94057.099994331395</v>
      </c>
      <c r="L321" s="29">
        <v>179101.93254350661</v>
      </c>
      <c r="M321" s="29">
        <v>243914</v>
      </c>
      <c r="N321" s="29">
        <v>257279.54520718782</v>
      </c>
      <c r="O321" s="5">
        <f t="shared" ref="O321" si="116">SUM(C321:N321)</f>
        <v>1983940.568108384</v>
      </c>
    </row>
    <row r="322" spans="1:15" ht="45" x14ac:dyDescent="0.25">
      <c r="A322" s="23" t="s">
        <v>33</v>
      </c>
      <c r="B322" s="17" t="s">
        <v>75</v>
      </c>
      <c r="C322" s="12">
        <v>0.49196872157301796</v>
      </c>
      <c r="D322" s="12">
        <v>0.43119972232430887</v>
      </c>
      <c r="E322" s="12">
        <v>0.48046880217260646</v>
      </c>
      <c r="F322" s="12">
        <v>0.36328441884494367</v>
      </c>
      <c r="G322" s="12">
        <v>0.20322606959194614</v>
      </c>
      <c r="H322" s="12">
        <v>0.29964597110281005</v>
      </c>
      <c r="I322" s="12">
        <v>0.11560527387397715</v>
      </c>
      <c r="J322" s="12">
        <v>0.16132913403206556</v>
      </c>
      <c r="K322" s="12">
        <v>0.21600473083394128</v>
      </c>
      <c r="L322" s="12">
        <v>0.34328142168630937</v>
      </c>
      <c r="M322" s="12">
        <v>0.52607354685646501</v>
      </c>
      <c r="N322" s="12">
        <v>0.46908590297953912</v>
      </c>
      <c r="O322" s="12">
        <v>0.35304417510525959</v>
      </c>
    </row>
    <row r="323" spans="1:15" ht="15" customHeight="1" x14ac:dyDescent="0.25">
      <c r="A323" s="36" t="s">
        <v>47</v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8"/>
    </row>
    <row r="324" spans="1:15" ht="15" customHeight="1" x14ac:dyDescent="0.25">
      <c r="A324" s="39" t="s">
        <v>71</v>
      </c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1"/>
    </row>
    <row r="325" spans="1:15" ht="30" x14ac:dyDescent="0.25">
      <c r="A325" s="23" t="s">
        <v>30</v>
      </c>
      <c r="B325" s="17" t="s">
        <v>72</v>
      </c>
      <c r="C325" s="28">
        <v>1216610</v>
      </c>
      <c r="D325" s="29">
        <v>1095780</v>
      </c>
      <c r="E325" s="28">
        <v>940750</v>
      </c>
      <c r="F325" s="29">
        <v>892070</v>
      </c>
      <c r="G325" s="28">
        <v>797880</v>
      </c>
      <c r="H325" s="29">
        <v>693110</v>
      </c>
      <c r="I325" s="29">
        <v>681690</v>
      </c>
      <c r="J325" s="29">
        <v>698410</v>
      </c>
      <c r="K325" s="29">
        <v>744710</v>
      </c>
      <c r="L325" s="29">
        <v>1011630</v>
      </c>
      <c r="M325" s="28">
        <v>1084690</v>
      </c>
      <c r="N325" s="28">
        <v>1211010</v>
      </c>
      <c r="O325" s="5">
        <f t="shared" ref="O325" si="117">SUM(C325:N325)</f>
        <v>11068340</v>
      </c>
    </row>
    <row r="326" spans="1:15" ht="30" x14ac:dyDescent="0.25">
      <c r="A326" s="23" t="s">
        <v>31</v>
      </c>
      <c r="B326" s="17" t="s">
        <v>73</v>
      </c>
      <c r="C326" s="30">
        <f t="shared" ref="C326:O326" si="118">C325-C333</f>
        <v>716127</v>
      </c>
      <c r="D326" s="30">
        <f t="shared" si="118"/>
        <v>740967</v>
      </c>
      <c r="E326" s="30">
        <f t="shared" si="118"/>
        <v>707363</v>
      </c>
      <c r="F326" s="30">
        <f t="shared" si="118"/>
        <v>606842.93662490789</v>
      </c>
      <c r="G326" s="30">
        <f t="shared" si="118"/>
        <v>671679.1296978629</v>
      </c>
      <c r="H326" s="30">
        <f t="shared" si="118"/>
        <v>583850.73913043481</v>
      </c>
      <c r="I326" s="30">
        <f t="shared" si="118"/>
        <v>565861.86440677964</v>
      </c>
      <c r="J326" s="30">
        <f t="shared" si="118"/>
        <v>608001.50921149598</v>
      </c>
      <c r="K326" s="30">
        <f t="shared" si="118"/>
        <v>589210.64775239502</v>
      </c>
      <c r="L326" s="30">
        <f t="shared" si="118"/>
        <v>717633.25350036845</v>
      </c>
      <c r="M326" s="30">
        <f t="shared" si="118"/>
        <v>787408</v>
      </c>
      <c r="N326" s="30">
        <f t="shared" si="118"/>
        <v>838362.17464996316</v>
      </c>
      <c r="O326" s="30">
        <f t="shared" si="118"/>
        <v>8133307.2549742078</v>
      </c>
    </row>
    <row r="327" spans="1:15" ht="120" x14ac:dyDescent="0.25">
      <c r="A327" s="23" t="s">
        <v>11</v>
      </c>
      <c r="B327" s="18" t="s">
        <v>62</v>
      </c>
      <c r="C327" s="30">
        <f>C326*0.5*0.82</f>
        <v>293612.07</v>
      </c>
      <c r="D327" s="30">
        <f t="shared" ref="D327:O327" si="119">D326*0.5*0.82</f>
        <v>303796.46999999997</v>
      </c>
      <c r="E327" s="30">
        <f t="shared" si="119"/>
        <v>290018.82999999996</v>
      </c>
      <c r="F327" s="30">
        <f t="shared" si="119"/>
        <v>248805.60401621222</v>
      </c>
      <c r="G327" s="30">
        <f t="shared" si="119"/>
        <v>275388.44317612378</v>
      </c>
      <c r="H327" s="30">
        <f t="shared" si="119"/>
        <v>239378.80304347826</v>
      </c>
      <c r="I327" s="30">
        <f t="shared" si="119"/>
        <v>232003.36440677964</v>
      </c>
      <c r="J327" s="30">
        <f t="shared" si="119"/>
        <v>249280.61877671335</v>
      </c>
      <c r="K327" s="30">
        <f t="shared" si="119"/>
        <v>241576.36557848196</v>
      </c>
      <c r="L327" s="30">
        <f t="shared" si="119"/>
        <v>294229.63393515104</v>
      </c>
      <c r="M327" s="30">
        <f t="shared" si="119"/>
        <v>322837.27999999997</v>
      </c>
      <c r="N327" s="30">
        <f t="shared" si="119"/>
        <v>343728.49160648487</v>
      </c>
      <c r="O327" s="30">
        <f t="shared" si="119"/>
        <v>3334655.9745394252</v>
      </c>
    </row>
    <row r="328" spans="1:15" ht="120" x14ac:dyDescent="0.25">
      <c r="A328" s="23" t="s">
        <v>12</v>
      </c>
      <c r="B328" s="18" t="s">
        <v>63</v>
      </c>
      <c r="C328" s="30">
        <f t="shared" ref="C328:O328" si="120">C326*0.5*0.18</f>
        <v>64451.43</v>
      </c>
      <c r="D328" s="30">
        <f t="shared" si="120"/>
        <v>66687.03</v>
      </c>
      <c r="E328" s="30">
        <f t="shared" si="120"/>
        <v>63662.67</v>
      </c>
      <c r="F328" s="30">
        <f t="shared" si="120"/>
        <v>54615.864296241707</v>
      </c>
      <c r="G328" s="30">
        <f t="shared" si="120"/>
        <v>60451.121672807662</v>
      </c>
      <c r="H328" s="30">
        <f t="shared" si="120"/>
        <v>52546.566521739129</v>
      </c>
      <c r="I328" s="30">
        <f t="shared" si="120"/>
        <v>50927.567796610165</v>
      </c>
      <c r="J328" s="30">
        <f t="shared" si="120"/>
        <v>54720.13582903464</v>
      </c>
      <c r="K328" s="30">
        <f t="shared" si="120"/>
        <v>53028.958297715551</v>
      </c>
      <c r="L328" s="30">
        <f t="shared" si="120"/>
        <v>64586.992815033154</v>
      </c>
      <c r="M328" s="30">
        <f t="shared" si="120"/>
        <v>70866.720000000001</v>
      </c>
      <c r="N328" s="30">
        <f t="shared" si="120"/>
        <v>75452.595718496683</v>
      </c>
      <c r="O328" s="30">
        <f t="shared" si="120"/>
        <v>731997.6529476787</v>
      </c>
    </row>
    <row r="329" spans="1:15" ht="135" x14ac:dyDescent="0.25">
      <c r="A329" s="23" t="s">
        <v>13</v>
      </c>
      <c r="B329" s="18" t="s">
        <v>64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</row>
    <row r="330" spans="1:15" ht="150" x14ac:dyDescent="0.25">
      <c r="A330" s="24" t="s">
        <v>14</v>
      </c>
      <c r="B330" s="18" t="s">
        <v>65</v>
      </c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</row>
    <row r="331" spans="1:15" ht="135" x14ac:dyDescent="0.25">
      <c r="A331" s="24" t="s">
        <v>15</v>
      </c>
      <c r="B331" s="18" t="s">
        <v>66</v>
      </c>
      <c r="C331" s="16">
        <f t="shared" ref="C331:O331" si="121">C326-C327-C328</f>
        <v>358063.5</v>
      </c>
      <c r="D331" s="16">
        <f t="shared" si="121"/>
        <v>370483.5</v>
      </c>
      <c r="E331" s="16">
        <f t="shared" si="121"/>
        <v>353681.50000000006</v>
      </c>
      <c r="F331" s="16">
        <f t="shared" si="121"/>
        <v>303421.46831245394</v>
      </c>
      <c r="G331" s="16">
        <f t="shared" si="121"/>
        <v>335839.56484893145</v>
      </c>
      <c r="H331" s="16">
        <f t="shared" si="121"/>
        <v>291925.36956521741</v>
      </c>
      <c r="I331" s="16">
        <f t="shared" si="121"/>
        <v>282930.93220338982</v>
      </c>
      <c r="J331" s="16">
        <f t="shared" si="121"/>
        <v>304000.75460574799</v>
      </c>
      <c r="K331" s="16">
        <f t="shared" si="121"/>
        <v>294605.32387619757</v>
      </c>
      <c r="L331" s="16">
        <f t="shared" si="121"/>
        <v>358816.62675018422</v>
      </c>
      <c r="M331" s="16">
        <f t="shared" si="121"/>
        <v>393704</v>
      </c>
      <c r="N331" s="16">
        <f t="shared" si="121"/>
        <v>419181.08732498158</v>
      </c>
      <c r="O331" s="16">
        <f t="shared" si="121"/>
        <v>4066653.6274871039</v>
      </c>
    </row>
    <row r="332" spans="1:15" ht="150" x14ac:dyDescent="0.25">
      <c r="A332" s="24" t="s">
        <v>16</v>
      </c>
      <c r="B332" s="18" t="s">
        <v>67</v>
      </c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</row>
    <row r="333" spans="1:15" ht="45" x14ac:dyDescent="0.25">
      <c r="A333" s="23" t="s">
        <v>32</v>
      </c>
      <c r="B333" s="17" t="s">
        <v>74</v>
      </c>
      <c r="C333" s="29">
        <v>500483</v>
      </c>
      <c r="D333" s="29">
        <v>354813</v>
      </c>
      <c r="E333" s="29">
        <v>233387</v>
      </c>
      <c r="F333" s="29">
        <v>285227.06337509217</v>
      </c>
      <c r="G333" s="33">
        <v>126200.87030213706</v>
      </c>
      <c r="H333" s="29">
        <v>109259.26086956522</v>
      </c>
      <c r="I333" s="29">
        <v>115828.13559322034</v>
      </c>
      <c r="J333" s="29">
        <v>90408.490788504059</v>
      </c>
      <c r="K333" s="29">
        <v>155499.35224760501</v>
      </c>
      <c r="L333" s="29">
        <v>293996.7464996315</v>
      </c>
      <c r="M333" s="29">
        <v>297282</v>
      </c>
      <c r="N333" s="29">
        <v>372647.82535003684</v>
      </c>
      <c r="O333" s="5">
        <f t="shared" ref="O333" si="122">SUM(C333:N333)</f>
        <v>2935032.7450257922</v>
      </c>
    </row>
    <row r="334" spans="1:15" ht="45" x14ac:dyDescent="0.25">
      <c r="A334" s="23" t="s">
        <v>33</v>
      </c>
      <c r="B334" s="17" t="s">
        <v>75</v>
      </c>
      <c r="C334" s="12">
        <v>0.41137505034481059</v>
      </c>
      <c r="D334" s="12">
        <v>0.32379948529814379</v>
      </c>
      <c r="E334" s="12">
        <v>0.24808610151474886</v>
      </c>
      <c r="F334" s="12">
        <v>0.31973619040556478</v>
      </c>
      <c r="G334" s="12">
        <v>0.15817023901105062</v>
      </c>
      <c r="H334" s="12">
        <v>0.15763624946915383</v>
      </c>
      <c r="I334" s="12">
        <v>0.16991320922005654</v>
      </c>
      <c r="J334" s="12">
        <v>0.12944902104566666</v>
      </c>
      <c r="K334" s="12">
        <v>0.20880524264157191</v>
      </c>
      <c r="L334" s="12">
        <v>0.29061687227507238</v>
      </c>
      <c r="M334" s="12">
        <v>0.27407093270888455</v>
      </c>
      <c r="N334" s="12">
        <v>0.30771655506563683</v>
      </c>
      <c r="O334" s="12">
        <v>0.26517370671896529</v>
      </c>
    </row>
    <row r="335" spans="1:15" ht="15" customHeight="1" x14ac:dyDescent="0.25">
      <c r="A335" s="36" t="s">
        <v>48</v>
      </c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8"/>
    </row>
    <row r="336" spans="1:15" ht="15" customHeight="1" x14ac:dyDescent="0.25">
      <c r="A336" s="39" t="s">
        <v>71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1"/>
    </row>
    <row r="337" spans="1:15" ht="30" x14ac:dyDescent="0.25">
      <c r="A337" s="23" t="s">
        <v>30</v>
      </c>
      <c r="B337" s="17" t="s">
        <v>72</v>
      </c>
      <c r="C337" s="28">
        <v>454560</v>
      </c>
      <c r="D337" s="29">
        <v>394760</v>
      </c>
      <c r="E337" s="28">
        <v>332900</v>
      </c>
      <c r="F337" s="29">
        <v>293440</v>
      </c>
      <c r="G337" s="29">
        <v>234760</v>
      </c>
      <c r="H337" s="29">
        <v>197600</v>
      </c>
      <c r="I337" s="29">
        <v>247280</v>
      </c>
      <c r="J337" s="29">
        <v>243280</v>
      </c>
      <c r="K337" s="29">
        <v>254140</v>
      </c>
      <c r="L337" s="29">
        <v>386040</v>
      </c>
      <c r="M337" s="28">
        <v>429060</v>
      </c>
      <c r="N337" s="28">
        <v>463460</v>
      </c>
      <c r="O337" s="5">
        <f t="shared" ref="O337" si="123">SUM(C337:N337)</f>
        <v>3931280</v>
      </c>
    </row>
    <row r="338" spans="1:15" ht="30" x14ac:dyDescent="0.25">
      <c r="A338" s="23" t="s">
        <v>31</v>
      </c>
      <c r="B338" s="17" t="s">
        <v>73</v>
      </c>
      <c r="C338" s="30">
        <f t="shared" ref="C338:O338" si="124">C337-C345</f>
        <v>251285</v>
      </c>
      <c r="D338" s="30">
        <f t="shared" si="124"/>
        <v>255836</v>
      </c>
      <c r="E338" s="30">
        <f t="shared" si="124"/>
        <v>216568</v>
      </c>
      <c r="F338" s="30">
        <f t="shared" si="124"/>
        <v>202819.02562213026</v>
      </c>
      <c r="G338" s="30">
        <f t="shared" si="124"/>
        <v>193805.0405872683</v>
      </c>
      <c r="H338" s="30">
        <f t="shared" si="124"/>
        <v>227437.02675585286</v>
      </c>
      <c r="I338" s="30">
        <f t="shared" si="124"/>
        <v>206899.69882659713</v>
      </c>
      <c r="J338" s="30">
        <f t="shared" si="124"/>
        <v>196465.86389660451</v>
      </c>
      <c r="K338" s="30">
        <f t="shared" si="124"/>
        <v>208055.94920922851</v>
      </c>
      <c r="L338" s="30">
        <f t="shared" si="124"/>
        <v>226417.58981917126</v>
      </c>
      <c r="M338" s="30">
        <f t="shared" si="124"/>
        <v>215708</v>
      </c>
      <c r="N338" s="30">
        <f t="shared" si="124"/>
        <v>276895.05640269828</v>
      </c>
      <c r="O338" s="30">
        <f t="shared" si="124"/>
        <v>2678192.2511195512</v>
      </c>
    </row>
    <row r="339" spans="1:15" ht="120" x14ac:dyDescent="0.25">
      <c r="A339" s="24" t="s">
        <v>11</v>
      </c>
      <c r="B339" s="18" t="s">
        <v>62</v>
      </c>
      <c r="C339" s="16">
        <f>C338*0.42*0.82</f>
        <v>86542.553999999989</v>
      </c>
      <c r="D339" s="16">
        <f t="shared" ref="D339:O339" si="125">D338*0.42*0.82</f>
        <v>88109.918399999995</v>
      </c>
      <c r="E339" s="16">
        <f t="shared" si="125"/>
        <v>74586.019199999995</v>
      </c>
      <c r="F339" s="16">
        <f t="shared" si="125"/>
        <v>69850.872424261644</v>
      </c>
      <c r="G339" s="16">
        <f t="shared" si="125"/>
        <v>66746.455978255195</v>
      </c>
      <c r="H339" s="16">
        <f t="shared" si="125"/>
        <v>78329.312014715717</v>
      </c>
      <c r="I339" s="16">
        <f t="shared" si="125"/>
        <v>71256.256275880049</v>
      </c>
      <c r="J339" s="16">
        <f t="shared" si="125"/>
        <v>67662.843525990582</v>
      </c>
      <c r="K339" s="16">
        <f t="shared" si="125"/>
        <v>71654.468907658302</v>
      </c>
      <c r="L339" s="16">
        <f t="shared" si="125"/>
        <v>77978.217933722568</v>
      </c>
      <c r="M339" s="16">
        <f t="shared" si="125"/>
        <v>74289.835200000001</v>
      </c>
      <c r="N339" s="16">
        <f t="shared" si="125"/>
        <v>95362.657425089274</v>
      </c>
      <c r="O339" s="16">
        <f t="shared" si="125"/>
        <v>922369.41128557327</v>
      </c>
    </row>
    <row r="340" spans="1:15" ht="120" x14ac:dyDescent="0.25">
      <c r="A340" s="24" t="s">
        <v>12</v>
      </c>
      <c r="B340" s="18" t="s">
        <v>63</v>
      </c>
      <c r="C340" s="16">
        <f t="shared" ref="C340:O340" si="126">C338*0.42*0.18</f>
        <v>18997.145999999997</v>
      </c>
      <c r="D340" s="16">
        <f t="shared" si="126"/>
        <v>19341.201599999997</v>
      </c>
      <c r="E340" s="16">
        <f t="shared" si="126"/>
        <v>16372.540799999999</v>
      </c>
      <c r="F340" s="16">
        <f t="shared" si="126"/>
        <v>15333.118337033045</v>
      </c>
      <c r="G340" s="16">
        <f t="shared" si="126"/>
        <v>14651.661068397481</v>
      </c>
      <c r="H340" s="16">
        <f t="shared" si="126"/>
        <v>17194.239222742475</v>
      </c>
      <c r="I340" s="16">
        <f t="shared" si="126"/>
        <v>15641.617231290742</v>
      </c>
      <c r="J340" s="16">
        <f t="shared" si="126"/>
        <v>14852.8193105833</v>
      </c>
      <c r="K340" s="16">
        <f t="shared" si="126"/>
        <v>15729.029760217674</v>
      </c>
      <c r="L340" s="16">
        <f t="shared" si="126"/>
        <v>17117.169790329346</v>
      </c>
      <c r="M340" s="16">
        <f t="shared" si="126"/>
        <v>16307.524799999999</v>
      </c>
      <c r="N340" s="16">
        <f t="shared" si="126"/>
        <v>20933.266264043988</v>
      </c>
      <c r="O340" s="16">
        <f t="shared" si="126"/>
        <v>202471.33418463805</v>
      </c>
    </row>
    <row r="341" spans="1:15" ht="135" x14ac:dyDescent="0.25">
      <c r="A341" s="24" t="s">
        <v>13</v>
      </c>
      <c r="B341" s="18" t="s">
        <v>64</v>
      </c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</row>
    <row r="342" spans="1:15" ht="150" x14ac:dyDescent="0.25">
      <c r="A342" s="24" t="s">
        <v>14</v>
      </c>
      <c r="B342" s="18" t="s">
        <v>65</v>
      </c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</row>
    <row r="343" spans="1:15" ht="135" x14ac:dyDescent="0.25">
      <c r="A343" s="24" t="s">
        <v>15</v>
      </c>
      <c r="B343" s="18" t="s">
        <v>66</v>
      </c>
      <c r="C343" s="16">
        <f t="shared" ref="C343:O343" si="127">C338-C339-C340</f>
        <v>145745.29999999999</v>
      </c>
      <c r="D343" s="16">
        <f t="shared" si="127"/>
        <v>148384.88</v>
      </c>
      <c r="E343" s="16">
        <f t="shared" si="127"/>
        <v>125609.44000000002</v>
      </c>
      <c r="F343" s="16">
        <f t="shared" si="127"/>
        <v>117635.03486083557</v>
      </c>
      <c r="G343" s="16">
        <f t="shared" si="127"/>
        <v>112406.92354061562</v>
      </c>
      <c r="H343" s="16">
        <f t="shared" si="127"/>
        <v>131913.47551839467</v>
      </c>
      <c r="I343" s="16">
        <f t="shared" si="127"/>
        <v>120001.82531942635</v>
      </c>
      <c r="J343" s="16">
        <f t="shared" si="127"/>
        <v>113950.20106003062</v>
      </c>
      <c r="K343" s="16">
        <f t="shared" si="127"/>
        <v>120672.45054135253</v>
      </c>
      <c r="L343" s="16">
        <f t="shared" si="127"/>
        <v>131322.20209511934</v>
      </c>
      <c r="M343" s="16">
        <f t="shared" si="127"/>
        <v>125110.64</v>
      </c>
      <c r="N343" s="16">
        <f t="shared" si="127"/>
        <v>160599.13271356502</v>
      </c>
      <c r="O343" s="16">
        <f t="shared" si="127"/>
        <v>1553351.5056493401</v>
      </c>
    </row>
    <row r="344" spans="1:15" ht="150" x14ac:dyDescent="0.25">
      <c r="A344" s="24" t="s">
        <v>16</v>
      </c>
      <c r="B344" s="18" t="s">
        <v>67</v>
      </c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</row>
    <row r="345" spans="1:15" ht="45" x14ac:dyDescent="0.25">
      <c r="A345" s="23" t="s">
        <v>32</v>
      </c>
      <c r="B345" s="17" t="s">
        <v>74</v>
      </c>
      <c r="C345" s="29">
        <v>203275</v>
      </c>
      <c r="D345" s="29">
        <v>138924</v>
      </c>
      <c r="E345" s="29">
        <v>116332</v>
      </c>
      <c r="F345" s="29">
        <v>90620.97437786973</v>
      </c>
      <c r="G345" s="29">
        <v>40954.959412731703</v>
      </c>
      <c r="H345" s="29">
        <v>-29837.026755852843</v>
      </c>
      <c r="I345" s="29">
        <v>40380.30117340287</v>
      </c>
      <c r="J345" s="29">
        <v>46814.136103395496</v>
      </c>
      <c r="K345" s="29">
        <v>46084.0507907715</v>
      </c>
      <c r="L345" s="29">
        <v>159622.41018082874</v>
      </c>
      <c r="M345" s="29">
        <v>213352</v>
      </c>
      <c r="N345" s="29">
        <v>186564.94359730175</v>
      </c>
      <c r="O345" s="5">
        <f t="shared" ref="O345" si="128">SUM(C345:N345)</f>
        <v>1253087.748880449</v>
      </c>
    </row>
    <row r="346" spans="1:15" ht="45" x14ac:dyDescent="0.25">
      <c r="A346" s="23" t="s">
        <v>33</v>
      </c>
      <c r="B346" s="17" t="s">
        <v>75</v>
      </c>
      <c r="C346" s="12">
        <v>0.44719068989792327</v>
      </c>
      <c r="D346" s="12">
        <v>0.35192015401763099</v>
      </c>
      <c r="E346" s="12">
        <v>0.34945028537098227</v>
      </c>
      <c r="F346" s="12">
        <v>0.30882284070975236</v>
      </c>
      <c r="G346" s="12">
        <v>0.17445458942209791</v>
      </c>
      <c r="H346" s="12">
        <v>-0.15099709896686661</v>
      </c>
      <c r="I346" s="12">
        <v>0.16329788568991779</v>
      </c>
      <c r="J346" s="12">
        <v>0.19242903692615709</v>
      </c>
      <c r="K346" s="12">
        <v>0.1813333233287617</v>
      </c>
      <c r="L346" s="12">
        <v>0.41348671169005474</v>
      </c>
      <c r="M346" s="12">
        <v>0.49725446324523376</v>
      </c>
      <c r="N346" s="12">
        <v>0.4025481025272985</v>
      </c>
      <c r="O346" s="12">
        <v>0.31874802834711569</v>
      </c>
    </row>
    <row r="347" spans="1:15" ht="15" customHeight="1" x14ac:dyDescent="0.25">
      <c r="A347" s="36" t="s">
        <v>49</v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8"/>
    </row>
    <row r="348" spans="1:15" ht="15" customHeight="1" x14ac:dyDescent="0.25">
      <c r="A348" s="39" t="s">
        <v>71</v>
      </c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1"/>
    </row>
    <row r="349" spans="1:15" ht="30" x14ac:dyDescent="0.25">
      <c r="A349" s="23" t="s">
        <v>30</v>
      </c>
      <c r="B349" s="17" t="s">
        <v>72</v>
      </c>
      <c r="C349" s="28">
        <v>3165640</v>
      </c>
      <c r="D349" s="29">
        <v>2802673</v>
      </c>
      <c r="E349" s="28">
        <v>2630560</v>
      </c>
      <c r="F349" s="29">
        <v>2516860</v>
      </c>
      <c r="G349" s="28">
        <v>2300970</v>
      </c>
      <c r="H349" s="29">
        <v>2151700</v>
      </c>
      <c r="I349" s="29">
        <v>2093230</v>
      </c>
      <c r="J349" s="29">
        <v>2063489.9999999998</v>
      </c>
      <c r="K349" s="29">
        <v>2239080</v>
      </c>
      <c r="L349" s="29">
        <v>2872710</v>
      </c>
      <c r="M349" s="28">
        <v>2922590</v>
      </c>
      <c r="N349" s="28">
        <v>3124230</v>
      </c>
      <c r="O349" s="5">
        <f t="shared" ref="O349" si="129">SUM(C349:N349)</f>
        <v>30883733</v>
      </c>
    </row>
    <row r="350" spans="1:15" ht="30" x14ac:dyDescent="0.25">
      <c r="A350" s="23" t="s">
        <v>31</v>
      </c>
      <c r="B350" s="17" t="s">
        <v>73</v>
      </c>
      <c r="C350" s="30">
        <f t="shared" ref="C350:O350" si="130">C349-C357</f>
        <v>2285839</v>
      </c>
      <c r="D350" s="30">
        <f t="shared" si="130"/>
        <v>2109355</v>
      </c>
      <c r="E350" s="30">
        <f t="shared" si="130"/>
        <v>2172293</v>
      </c>
      <c r="F350" s="30">
        <f t="shared" si="130"/>
        <v>1852309.5067739924</v>
      </c>
      <c r="G350" s="30">
        <f t="shared" si="130"/>
        <v>1989993.2186950853</v>
      </c>
      <c r="H350" s="30">
        <f t="shared" si="130"/>
        <v>1803788.4849498328</v>
      </c>
      <c r="I350" s="30">
        <f t="shared" si="130"/>
        <v>1828680.5475880052</v>
      </c>
      <c r="J350" s="30">
        <f t="shared" si="130"/>
        <v>1874734.369990363</v>
      </c>
      <c r="K350" s="30">
        <f t="shared" si="130"/>
        <v>1914765.9777223514</v>
      </c>
      <c r="L350" s="30">
        <f t="shared" si="130"/>
        <v>2159902.8959809532</v>
      </c>
      <c r="M350" s="30">
        <f t="shared" si="130"/>
        <v>2220647</v>
      </c>
      <c r="N350" s="30">
        <f t="shared" si="130"/>
        <v>2151484.6642480586</v>
      </c>
      <c r="O350" s="30">
        <f t="shared" si="130"/>
        <v>24363793.665948644</v>
      </c>
    </row>
    <row r="351" spans="1:15" ht="120" x14ac:dyDescent="0.25">
      <c r="A351" s="24" t="s">
        <v>11</v>
      </c>
      <c r="B351" s="18" t="s">
        <v>62</v>
      </c>
      <c r="C351" s="16">
        <f>C350*0.67*0.82</f>
        <v>1255839.9465999999</v>
      </c>
      <c r="D351" s="16">
        <f t="shared" ref="D351:O351" si="131">D350*0.67*0.82</f>
        <v>1158879.6370000001</v>
      </c>
      <c r="E351" s="16">
        <f t="shared" si="131"/>
        <v>1193457.7741999999</v>
      </c>
      <c r="F351" s="16">
        <f t="shared" si="131"/>
        <v>1017658.8430216314</v>
      </c>
      <c r="G351" s="16">
        <f t="shared" si="131"/>
        <v>1093302.2743510797</v>
      </c>
      <c r="H351" s="16">
        <f t="shared" si="131"/>
        <v>991001.39363143814</v>
      </c>
      <c r="I351" s="16">
        <f t="shared" si="131"/>
        <v>1004677.0928448499</v>
      </c>
      <c r="J351" s="16">
        <f t="shared" si="131"/>
        <v>1029979.0628727054</v>
      </c>
      <c r="K351" s="16">
        <f t="shared" si="131"/>
        <v>1051972.4281606597</v>
      </c>
      <c r="L351" s="16">
        <f t="shared" si="131"/>
        <v>1186650.6510519357</v>
      </c>
      <c r="M351" s="16">
        <f t="shared" si="131"/>
        <v>1220023.4617999999</v>
      </c>
      <c r="N351" s="16">
        <f t="shared" si="131"/>
        <v>1182025.6745378834</v>
      </c>
      <c r="O351" s="16">
        <f t="shared" si="131"/>
        <v>13385468.240072185</v>
      </c>
    </row>
    <row r="352" spans="1:15" ht="120" x14ac:dyDescent="0.25">
      <c r="A352" s="24" t="s">
        <v>12</v>
      </c>
      <c r="B352" s="18" t="s">
        <v>63</v>
      </c>
      <c r="C352" s="16">
        <f t="shared" ref="C352:O352" si="132">C350*0.67*0.18</f>
        <v>275672.18340000004</v>
      </c>
      <c r="D352" s="16">
        <f t="shared" si="132"/>
        <v>254388.21300000002</v>
      </c>
      <c r="E352" s="16">
        <f t="shared" si="132"/>
        <v>261978.53580000001</v>
      </c>
      <c r="F352" s="16">
        <f t="shared" si="132"/>
        <v>223388.52651694347</v>
      </c>
      <c r="G352" s="16">
        <f t="shared" si="132"/>
        <v>239993.18217462729</v>
      </c>
      <c r="H352" s="16">
        <f t="shared" si="132"/>
        <v>217536.89128494984</v>
      </c>
      <c r="I352" s="16">
        <f t="shared" si="132"/>
        <v>220538.87403911341</v>
      </c>
      <c r="J352" s="16">
        <f t="shared" si="132"/>
        <v>226092.96502083779</v>
      </c>
      <c r="K352" s="16">
        <f t="shared" si="132"/>
        <v>230920.77691331558</v>
      </c>
      <c r="L352" s="16">
        <f t="shared" si="132"/>
        <v>260484.28925530298</v>
      </c>
      <c r="M352" s="16">
        <f t="shared" si="132"/>
        <v>267810.0282</v>
      </c>
      <c r="N352" s="16">
        <f t="shared" si="132"/>
        <v>259469.05050831585</v>
      </c>
      <c r="O352" s="16">
        <f t="shared" si="132"/>
        <v>2938273.5161134065</v>
      </c>
    </row>
    <row r="353" spans="1:15" ht="135" x14ac:dyDescent="0.25">
      <c r="A353" s="24" t="s">
        <v>13</v>
      </c>
      <c r="B353" s="18" t="s">
        <v>64</v>
      </c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</row>
    <row r="354" spans="1:15" ht="150" x14ac:dyDescent="0.25">
      <c r="A354" s="24" t="s">
        <v>14</v>
      </c>
      <c r="B354" s="18" t="s">
        <v>65</v>
      </c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</row>
    <row r="355" spans="1:15" ht="135" x14ac:dyDescent="0.25">
      <c r="A355" s="24" t="s">
        <v>15</v>
      </c>
      <c r="B355" s="18" t="s">
        <v>66</v>
      </c>
      <c r="C355" s="16">
        <f t="shared" ref="C355:O355" si="133">C350-C351-C352</f>
        <v>754326.87000000011</v>
      </c>
      <c r="D355" s="16">
        <f t="shared" si="133"/>
        <v>696087.14999999991</v>
      </c>
      <c r="E355" s="16">
        <f t="shared" si="133"/>
        <v>716856.69000000018</v>
      </c>
      <c r="F355" s="16">
        <f t="shared" si="133"/>
        <v>611262.13723541761</v>
      </c>
      <c r="G355" s="16">
        <f t="shared" si="133"/>
        <v>656697.76216937823</v>
      </c>
      <c r="H355" s="16">
        <f t="shared" si="133"/>
        <v>595250.20003344479</v>
      </c>
      <c r="I355" s="16">
        <f t="shared" si="133"/>
        <v>603464.58070404187</v>
      </c>
      <c r="J355" s="16">
        <f t="shared" si="133"/>
        <v>618662.34209681978</v>
      </c>
      <c r="K355" s="16">
        <f t="shared" si="133"/>
        <v>631872.77264837618</v>
      </c>
      <c r="L355" s="16">
        <f t="shared" si="133"/>
        <v>712767.95567371452</v>
      </c>
      <c r="M355" s="16">
        <f t="shared" si="133"/>
        <v>732813.51</v>
      </c>
      <c r="N355" s="16">
        <f t="shared" si="133"/>
        <v>709989.93920185929</v>
      </c>
      <c r="O355" s="16">
        <f t="shared" si="133"/>
        <v>8040051.9097630531</v>
      </c>
    </row>
    <row r="356" spans="1:15" ht="150" x14ac:dyDescent="0.25">
      <c r="A356" s="24" t="s">
        <v>16</v>
      </c>
      <c r="B356" s="18" t="s">
        <v>67</v>
      </c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</row>
    <row r="357" spans="1:15" ht="45" x14ac:dyDescent="0.25">
      <c r="A357" s="23" t="s">
        <v>32</v>
      </c>
      <c r="B357" s="17" t="s">
        <v>74</v>
      </c>
      <c r="C357" s="29">
        <v>879801</v>
      </c>
      <c r="D357" s="29">
        <v>693318</v>
      </c>
      <c r="E357" s="29">
        <v>458267</v>
      </c>
      <c r="F357" s="29">
        <v>664550.49322600756</v>
      </c>
      <c r="G357" s="33">
        <v>310976.78130491468</v>
      </c>
      <c r="H357" s="29">
        <v>347911.51505016722</v>
      </c>
      <c r="I357" s="29">
        <v>264549.45241199475</v>
      </c>
      <c r="J357" s="29">
        <v>188755.63000963666</v>
      </c>
      <c r="K357" s="29">
        <v>324314.02227764862</v>
      </c>
      <c r="L357" s="29">
        <v>712807.10401904653</v>
      </c>
      <c r="M357" s="29">
        <v>701943</v>
      </c>
      <c r="N357" s="29">
        <v>972745.33575194154</v>
      </c>
      <c r="O357" s="5">
        <f t="shared" ref="O357" si="134">SUM(C357:N357)</f>
        <v>6519939.3340513576</v>
      </c>
    </row>
    <row r="358" spans="1:15" ht="45" x14ac:dyDescent="0.25">
      <c r="A358" s="23" t="s">
        <v>33</v>
      </c>
      <c r="B358" s="17" t="s">
        <v>75</v>
      </c>
      <c r="C358" s="12">
        <v>0.27792199997472866</v>
      </c>
      <c r="D358" s="12">
        <v>0.24737741434694666</v>
      </c>
      <c r="E358" s="12">
        <v>0.17420891369138131</v>
      </c>
      <c r="F358" s="12">
        <v>0.26403951480257448</v>
      </c>
      <c r="G358" s="12">
        <v>0.13515029805035036</v>
      </c>
      <c r="H358" s="12">
        <v>0.16169146026405504</v>
      </c>
      <c r="I358" s="12">
        <v>0.12638336561772703</v>
      </c>
      <c r="J358" s="12">
        <v>9.1473973709413028E-2</v>
      </c>
      <c r="K358" s="12">
        <v>0.14484253455778651</v>
      </c>
      <c r="L358" s="12">
        <v>0.24813054712067925</v>
      </c>
      <c r="M358" s="12">
        <v>0.24017840340246152</v>
      </c>
      <c r="N358" s="12">
        <v>0.31135522536815202</v>
      </c>
      <c r="O358" s="12">
        <v>0.21111241099161676</v>
      </c>
    </row>
    <row r="359" spans="1:15" ht="15" customHeight="1" x14ac:dyDescent="0.25">
      <c r="A359" s="36" t="s">
        <v>50</v>
      </c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8"/>
    </row>
    <row r="360" spans="1:15" ht="15" customHeight="1" x14ac:dyDescent="0.25">
      <c r="A360" s="39" t="s">
        <v>71</v>
      </c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1"/>
    </row>
    <row r="361" spans="1:15" ht="30" x14ac:dyDescent="0.25">
      <c r="A361" s="23" t="s">
        <v>30</v>
      </c>
      <c r="B361" s="17" t="s">
        <v>72</v>
      </c>
      <c r="C361" s="28">
        <v>458340</v>
      </c>
      <c r="D361" s="29">
        <v>406240</v>
      </c>
      <c r="E361" s="28">
        <v>360900</v>
      </c>
      <c r="F361" s="29">
        <v>317820</v>
      </c>
      <c r="G361" s="28">
        <v>253360</v>
      </c>
      <c r="H361" s="29">
        <v>199080</v>
      </c>
      <c r="I361" s="29">
        <v>181220</v>
      </c>
      <c r="J361" s="29">
        <v>180040</v>
      </c>
      <c r="K361" s="29">
        <v>222840</v>
      </c>
      <c r="L361" s="29">
        <v>313980</v>
      </c>
      <c r="M361" s="28">
        <v>392080</v>
      </c>
      <c r="N361" s="28">
        <v>434780</v>
      </c>
      <c r="O361" s="5">
        <f t="shared" ref="O361" si="135">SUM(C361:N361)</f>
        <v>3720680</v>
      </c>
    </row>
    <row r="362" spans="1:15" ht="30" x14ac:dyDescent="0.25">
      <c r="A362" s="23" t="s">
        <v>31</v>
      </c>
      <c r="B362" s="17" t="s">
        <v>73</v>
      </c>
      <c r="C362" s="30">
        <f t="shared" ref="C362:O362" si="136">C361-C369</f>
        <v>201220</v>
      </c>
      <c r="D362" s="30">
        <f t="shared" si="136"/>
        <v>202084</v>
      </c>
      <c r="E362" s="30">
        <f t="shared" si="136"/>
        <v>229603</v>
      </c>
      <c r="F362" s="30">
        <f t="shared" si="136"/>
        <v>198901.0117340287</v>
      </c>
      <c r="G362" s="30">
        <f t="shared" si="136"/>
        <v>182619.48761408083</v>
      </c>
      <c r="H362" s="30">
        <f t="shared" si="136"/>
        <v>149074.15384615384</v>
      </c>
      <c r="I362" s="30">
        <f t="shared" si="136"/>
        <v>130566.79791395046</v>
      </c>
      <c r="J362" s="30">
        <f t="shared" si="136"/>
        <v>158111.28943937417</v>
      </c>
      <c r="K362" s="30">
        <f t="shared" si="136"/>
        <v>172834.23337679269</v>
      </c>
      <c r="L362" s="30">
        <f t="shared" si="136"/>
        <v>188651.18383311603</v>
      </c>
      <c r="M362" s="30">
        <f t="shared" si="136"/>
        <v>205683</v>
      </c>
      <c r="N362" s="30">
        <f t="shared" si="136"/>
        <v>229628.82007822688</v>
      </c>
      <c r="O362" s="30">
        <f t="shared" si="136"/>
        <v>2248976.9778357237</v>
      </c>
    </row>
    <row r="363" spans="1:15" ht="120" x14ac:dyDescent="0.25">
      <c r="A363" s="24" t="s">
        <v>11</v>
      </c>
      <c r="B363" s="18" t="s">
        <v>62</v>
      </c>
      <c r="C363" s="16">
        <f>C362*0.48*0.82</f>
        <v>79200.191999999981</v>
      </c>
      <c r="D363" s="16">
        <f t="shared" ref="D363:O363" si="137">D362*0.48*0.82</f>
        <v>79540.262399999992</v>
      </c>
      <c r="E363" s="16">
        <f t="shared" si="137"/>
        <v>90371.7408</v>
      </c>
      <c r="F363" s="16">
        <f t="shared" si="137"/>
        <v>78287.438218513693</v>
      </c>
      <c r="G363" s="16">
        <f t="shared" si="137"/>
        <v>71879.030324902211</v>
      </c>
      <c r="H363" s="16">
        <f t="shared" si="137"/>
        <v>58675.586953846148</v>
      </c>
      <c r="I363" s="16">
        <f t="shared" si="137"/>
        <v>51391.091658930891</v>
      </c>
      <c r="J363" s="16">
        <f t="shared" si="137"/>
        <v>62232.603523337668</v>
      </c>
      <c r="K363" s="16">
        <f t="shared" si="137"/>
        <v>68027.554257105599</v>
      </c>
      <c r="L363" s="16">
        <f t="shared" si="137"/>
        <v>74253.105956714455</v>
      </c>
      <c r="M363" s="16">
        <f t="shared" si="137"/>
        <v>80956.828799999988</v>
      </c>
      <c r="N363" s="16">
        <f t="shared" si="137"/>
        <v>90381.903582790095</v>
      </c>
      <c r="O363" s="16">
        <f t="shared" si="137"/>
        <v>885197.33847614075</v>
      </c>
    </row>
    <row r="364" spans="1:15" ht="120" x14ac:dyDescent="0.25">
      <c r="A364" s="24" t="s">
        <v>12</v>
      </c>
      <c r="B364" s="18" t="s">
        <v>63</v>
      </c>
      <c r="C364" s="16">
        <f t="shared" ref="C364:O364" si="138">C362*0.48*0.18</f>
        <v>17385.407999999999</v>
      </c>
      <c r="D364" s="16">
        <f t="shared" si="138"/>
        <v>17460.057599999996</v>
      </c>
      <c r="E364" s="16">
        <f t="shared" si="138"/>
        <v>19837.699199999999</v>
      </c>
      <c r="F364" s="16">
        <f t="shared" si="138"/>
        <v>17185.047413820077</v>
      </c>
      <c r="G364" s="16">
        <f t="shared" si="138"/>
        <v>15778.323729856582</v>
      </c>
      <c r="H364" s="16">
        <f t="shared" si="138"/>
        <v>12880.006892307692</v>
      </c>
      <c r="I364" s="16">
        <f t="shared" si="138"/>
        <v>11280.971339765318</v>
      </c>
      <c r="J364" s="16">
        <f t="shared" si="138"/>
        <v>13660.815407561928</v>
      </c>
      <c r="K364" s="16">
        <f t="shared" si="138"/>
        <v>14932.877763754888</v>
      </c>
      <c r="L364" s="16">
        <f t="shared" si="138"/>
        <v>16299.462283181223</v>
      </c>
      <c r="M364" s="16">
        <f t="shared" si="138"/>
        <v>17771.011199999997</v>
      </c>
      <c r="N364" s="16">
        <f t="shared" si="138"/>
        <v>19839.930054758803</v>
      </c>
      <c r="O364" s="16">
        <f t="shared" si="138"/>
        <v>194311.61088500652</v>
      </c>
    </row>
    <row r="365" spans="1:15" ht="135" x14ac:dyDescent="0.25">
      <c r="A365" s="24" t="s">
        <v>13</v>
      </c>
      <c r="B365" s="18" t="s">
        <v>64</v>
      </c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</row>
    <row r="366" spans="1:15" ht="150" x14ac:dyDescent="0.25">
      <c r="A366" s="24" t="s">
        <v>14</v>
      </c>
      <c r="B366" s="18" t="s">
        <v>65</v>
      </c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</row>
    <row r="367" spans="1:15" ht="135" x14ac:dyDescent="0.25">
      <c r="A367" s="24" t="s">
        <v>15</v>
      </c>
      <c r="B367" s="18" t="s">
        <v>66</v>
      </c>
      <c r="C367" s="16">
        <f t="shared" ref="C367:O367" si="139">C362-C363-C364</f>
        <v>104634.40000000002</v>
      </c>
      <c r="D367" s="16">
        <f t="shared" si="139"/>
        <v>105083.68000000001</v>
      </c>
      <c r="E367" s="16">
        <f t="shared" si="139"/>
        <v>119393.56</v>
      </c>
      <c r="F367" s="16">
        <f t="shared" si="139"/>
        <v>103428.52610169492</v>
      </c>
      <c r="G367" s="16">
        <f t="shared" si="139"/>
        <v>94962.133559322043</v>
      </c>
      <c r="H367" s="16">
        <f t="shared" si="139"/>
        <v>77518.559999999998</v>
      </c>
      <c r="I367" s="16">
        <f t="shared" si="139"/>
        <v>67894.734915254259</v>
      </c>
      <c r="J367" s="16">
        <f t="shared" si="139"/>
        <v>82217.870508474589</v>
      </c>
      <c r="K367" s="16">
        <f t="shared" si="139"/>
        <v>89873.801355932199</v>
      </c>
      <c r="L367" s="16">
        <f t="shared" si="139"/>
        <v>98098.61559322034</v>
      </c>
      <c r="M367" s="16">
        <f t="shared" si="139"/>
        <v>106955.16000000002</v>
      </c>
      <c r="N367" s="16">
        <f t="shared" si="139"/>
        <v>119406.986440678</v>
      </c>
      <c r="O367" s="16">
        <f t="shared" si="139"/>
        <v>1169468.0284745763</v>
      </c>
    </row>
    <row r="368" spans="1:15" ht="150" x14ac:dyDescent="0.25">
      <c r="A368" s="24" t="s">
        <v>16</v>
      </c>
      <c r="B368" s="18" t="s">
        <v>67</v>
      </c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</row>
    <row r="369" spans="1:15" ht="45" x14ac:dyDescent="0.25">
      <c r="A369" s="23" t="s">
        <v>32</v>
      </c>
      <c r="B369" s="17" t="s">
        <v>74</v>
      </c>
      <c r="C369" s="29">
        <v>257120</v>
      </c>
      <c r="D369" s="29">
        <v>204156</v>
      </c>
      <c r="E369" s="29">
        <v>131297</v>
      </c>
      <c r="F369" s="29">
        <v>118918.9882659713</v>
      </c>
      <c r="G369" s="33">
        <v>70740.512385919181</v>
      </c>
      <c r="H369" s="29">
        <v>50005.846153846156</v>
      </c>
      <c r="I369" s="29">
        <v>50653.20208604954</v>
      </c>
      <c r="J369" s="29">
        <v>21928.710560625816</v>
      </c>
      <c r="K369" s="29">
        <v>50005.766623207302</v>
      </c>
      <c r="L369" s="29">
        <v>125328.81616688396</v>
      </c>
      <c r="M369" s="29">
        <v>186397</v>
      </c>
      <c r="N369" s="29">
        <v>205151.17992177312</v>
      </c>
      <c r="O369" s="5">
        <f t="shared" ref="O369" si="140">SUM(C369:N369)</f>
        <v>1471703.0221642763</v>
      </c>
    </row>
    <row r="370" spans="1:15" ht="45" x14ac:dyDescent="0.25">
      <c r="A370" s="23" t="s">
        <v>33</v>
      </c>
      <c r="B370" s="17" t="s">
        <v>75</v>
      </c>
      <c r="C370" s="12">
        <v>0.56098093118645542</v>
      </c>
      <c r="D370" s="12">
        <v>0.50255021662071686</v>
      </c>
      <c r="E370" s="12">
        <v>0.36380437794402881</v>
      </c>
      <c r="F370" s="12">
        <v>0.37417087743367727</v>
      </c>
      <c r="G370" s="12">
        <v>0.27920947421029041</v>
      </c>
      <c r="H370" s="12">
        <v>0.25118468029860436</v>
      </c>
      <c r="I370" s="12">
        <v>0.27951220663309534</v>
      </c>
      <c r="J370" s="12">
        <v>0.12179910331385145</v>
      </c>
      <c r="K370" s="12">
        <v>0.2244021119332584</v>
      </c>
      <c r="L370" s="12">
        <v>0.39916178153667098</v>
      </c>
      <c r="M370" s="12">
        <v>0.47540552948377884</v>
      </c>
      <c r="N370" s="12">
        <v>0.47185054492334771</v>
      </c>
      <c r="O370" s="12">
        <v>0.39554678772812396</v>
      </c>
    </row>
    <row r="371" spans="1:15" ht="15" customHeight="1" x14ac:dyDescent="0.25">
      <c r="A371" s="36" t="s">
        <v>51</v>
      </c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8"/>
    </row>
    <row r="372" spans="1:15" ht="15" customHeight="1" x14ac:dyDescent="0.25">
      <c r="A372" s="39" t="s">
        <v>71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1"/>
    </row>
    <row r="373" spans="1:15" ht="30" x14ac:dyDescent="0.25">
      <c r="A373" s="23" t="s">
        <v>30</v>
      </c>
      <c r="B373" s="17" t="s">
        <v>72</v>
      </c>
      <c r="C373" s="28">
        <v>95960</v>
      </c>
      <c r="D373" s="29">
        <v>86280</v>
      </c>
      <c r="E373" s="28">
        <v>101720</v>
      </c>
      <c r="F373" s="29">
        <v>299640</v>
      </c>
      <c r="G373" s="29">
        <v>321000</v>
      </c>
      <c r="H373" s="29">
        <v>277760</v>
      </c>
      <c r="I373" s="29">
        <v>199240</v>
      </c>
      <c r="J373" s="29">
        <v>231160</v>
      </c>
      <c r="K373" s="29">
        <v>237480</v>
      </c>
      <c r="L373" s="29">
        <v>303920</v>
      </c>
      <c r="M373" s="28">
        <v>132040</v>
      </c>
      <c r="N373" s="28">
        <v>102840</v>
      </c>
      <c r="O373" s="5">
        <f t="shared" ref="O373" si="141">SUM(C373:N373)</f>
        <v>2389040</v>
      </c>
    </row>
    <row r="374" spans="1:15" ht="30" x14ac:dyDescent="0.25">
      <c r="A374" s="23" t="s">
        <v>31</v>
      </c>
      <c r="B374" s="17" t="s">
        <v>73</v>
      </c>
      <c r="C374" s="30">
        <f t="shared" ref="C374:O374" si="142">C373-C381</f>
        <v>91184</v>
      </c>
      <c r="D374" s="30">
        <f t="shared" si="142"/>
        <v>82290</v>
      </c>
      <c r="E374" s="30">
        <f t="shared" si="142"/>
        <v>100490</v>
      </c>
      <c r="F374" s="30">
        <f t="shared" si="142"/>
        <v>264689.93486763787</v>
      </c>
      <c r="G374" s="30">
        <f t="shared" si="142"/>
        <v>335329.36585227592</v>
      </c>
      <c r="H374" s="30">
        <f t="shared" si="142"/>
        <v>284828.0735785953</v>
      </c>
      <c r="I374" s="30">
        <f t="shared" si="142"/>
        <v>198694.70143415907</v>
      </c>
      <c r="J374" s="30">
        <f t="shared" si="142"/>
        <v>230919.69774956067</v>
      </c>
      <c r="K374" s="30">
        <f t="shared" si="142"/>
        <v>228508.3857491072</v>
      </c>
      <c r="L374" s="30">
        <f t="shared" si="142"/>
        <v>241524.4143756023</v>
      </c>
      <c r="M374" s="30">
        <f t="shared" si="142"/>
        <v>129862</v>
      </c>
      <c r="N374" s="30">
        <f t="shared" si="142"/>
        <v>101318.65087013209</v>
      </c>
      <c r="O374" s="30">
        <f t="shared" si="142"/>
        <v>2289639.2244770704</v>
      </c>
    </row>
    <row r="375" spans="1:15" ht="120" x14ac:dyDescent="0.25">
      <c r="A375" s="24" t="s">
        <v>11</v>
      </c>
      <c r="B375" s="18" t="s">
        <v>62</v>
      </c>
      <c r="C375" s="16">
        <f>C374*0.99*0.82</f>
        <v>74023.171199999997</v>
      </c>
      <c r="D375" s="16">
        <f t="shared" ref="D375:O375" si="143">D374*0.99*0.82</f>
        <v>66803.021999999997</v>
      </c>
      <c r="E375" s="16">
        <f t="shared" si="143"/>
        <v>81577.782000000007</v>
      </c>
      <c r="F375" s="16">
        <f t="shared" si="143"/>
        <v>214875.28912554841</v>
      </c>
      <c r="G375" s="16">
        <f t="shared" si="143"/>
        <v>272220.37919887755</v>
      </c>
      <c r="H375" s="16">
        <f t="shared" si="143"/>
        <v>231223.43013110364</v>
      </c>
      <c r="I375" s="16">
        <f t="shared" si="143"/>
        <v>161300.35862425031</v>
      </c>
      <c r="J375" s="16">
        <f t="shared" si="143"/>
        <v>187460.61063309334</v>
      </c>
      <c r="K375" s="16">
        <f t="shared" si="143"/>
        <v>185503.10755112523</v>
      </c>
      <c r="L375" s="16">
        <f t="shared" si="143"/>
        <v>196069.51959011392</v>
      </c>
      <c r="M375" s="16">
        <f t="shared" si="143"/>
        <v>105421.9716</v>
      </c>
      <c r="N375" s="16">
        <f t="shared" si="143"/>
        <v>82250.48077637321</v>
      </c>
      <c r="O375" s="16">
        <f t="shared" si="143"/>
        <v>1858729.1224304857</v>
      </c>
    </row>
    <row r="376" spans="1:15" ht="120" x14ac:dyDescent="0.25">
      <c r="A376" s="24" t="s">
        <v>12</v>
      </c>
      <c r="B376" s="18" t="s">
        <v>63</v>
      </c>
      <c r="C376" s="16">
        <f t="shared" ref="C376:O376" si="144">C374*0.99*0.18</f>
        <v>16248.988799999999</v>
      </c>
      <c r="D376" s="16">
        <f t="shared" si="144"/>
        <v>14664.078000000001</v>
      </c>
      <c r="E376" s="16">
        <f t="shared" si="144"/>
        <v>17907.317999999999</v>
      </c>
      <c r="F376" s="16">
        <f t="shared" si="144"/>
        <v>47167.746393413065</v>
      </c>
      <c r="G376" s="16">
        <f t="shared" si="144"/>
        <v>59755.692994875564</v>
      </c>
      <c r="H376" s="16">
        <f t="shared" si="144"/>
        <v>50756.362711705682</v>
      </c>
      <c r="I376" s="16">
        <f t="shared" si="144"/>
        <v>35407.395795567143</v>
      </c>
      <c r="J376" s="16">
        <f t="shared" si="144"/>
        <v>41149.890138971707</v>
      </c>
      <c r="K376" s="16">
        <f t="shared" si="144"/>
        <v>40720.194340490903</v>
      </c>
      <c r="L376" s="16">
        <f t="shared" si="144"/>
        <v>43039.650641732325</v>
      </c>
      <c r="M376" s="16">
        <f t="shared" si="144"/>
        <v>23141.4084</v>
      </c>
      <c r="N376" s="16">
        <f t="shared" si="144"/>
        <v>18054.983585057536</v>
      </c>
      <c r="O376" s="16">
        <f t="shared" si="144"/>
        <v>408013.70980181394</v>
      </c>
    </row>
    <row r="377" spans="1:15" ht="135" x14ac:dyDescent="0.25">
      <c r="A377" s="24" t="s">
        <v>13</v>
      </c>
      <c r="B377" s="18" t="s">
        <v>64</v>
      </c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</row>
    <row r="378" spans="1:15" ht="150" x14ac:dyDescent="0.25">
      <c r="A378" s="24" t="s">
        <v>14</v>
      </c>
      <c r="B378" s="18" t="s">
        <v>65</v>
      </c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</row>
    <row r="379" spans="1:15" ht="135" x14ac:dyDescent="0.25">
      <c r="A379" s="24" t="s">
        <v>15</v>
      </c>
      <c r="B379" s="18" t="s">
        <v>66</v>
      </c>
      <c r="C379" s="16">
        <f t="shared" ref="C379:O379" si="145">C374-C375-C376</f>
        <v>911.84000000000378</v>
      </c>
      <c r="D379" s="16">
        <f t="shared" si="145"/>
        <v>822.90000000000146</v>
      </c>
      <c r="E379" s="16">
        <f t="shared" si="145"/>
        <v>1004.8999999999942</v>
      </c>
      <c r="F379" s="16">
        <f t="shared" si="145"/>
        <v>2646.8993486763939</v>
      </c>
      <c r="G379" s="16">
        <f t="shared" si="145"/>
        <v>3353.293658522809</v>
      </c>
      <c r="H379" s="16">
        <f t="shared" si="145"/>
        <v>2848.2807357859783</v>
      </c>
      <c r="I379" s="16">
        <f t="shared" si="145"/>
        <v>1986.9470143416183</v>
      </c>
      <c r="J379" s="16">
        <f t="shared" si="145"/>
        <v>2309.1969774956233</v>
      </c>
      <c r="K379" s="16">
        <f t="shared" si="145"/>
        <v>2285.0838574910667</v>
      </c>
      <c r="L379" s="16">
        <f t="shared" si="145"/>
        <v>2415.2441437560483</v>
      </c>
      <c r="M379" s="16">
        <f t="shared" si="145"/>
        <v>1298.6199999999953</v>
      </c>
      <c r="N379" s="16">
        <f t="shared" si="145"/>
        <v>1013.1865087013393</v>
      </c>
      <c r="O379" s="16">
        <f t="shared" si="145"/>
        <v>22896.392244770774</v>
      </c>
    </row>
    <row r="380" spans="1:15" ht="150" x14ac:dyDescent="0.25">
      <c r="A380" s="24" t="s">
        <v>16</v>
      </c>
      <c r="B380" s="18" t="s">
        <v>67</v>
      </c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</row>
    <row r="381" spans="1:15" ht="45" x14ac:dyDescent="0.25">
      <c r="A381" s="23" t="s">
        <v>32</v>
      </c>
      <c r="B381" s="17" t="s">
        <v>74</v>
      </c>
      <c r="C381" s="29">
        <v>4776</v>
      </c>
      <c r="D381" s="29">
        <v>3990</v>
      </c>
      <c r="E381" s="29">
        <v>1230</v>
      </c>
      <c r="F381" s="29">
        <v>34950.065132362113</v>
      </c>
      <c r="G381" s="29">
        <v>-14329.365852275947</v>
      </c>
      <c r="H381" s="29">
        <v>-7068.0735785953184</v>
      </c>
      <c r="I381" s="29">
        <v>545.29856584093875</v>
      </c>
      <c r="J381" s="29">
        <v>240.3022504393175</v>
      </c>
      <c r="K381" s="29">
        <v>8971.6142508928078</v>
      </c>
      <c r="L381" s="29">
        <v>62395.58562439771</v>
      </c>
      <c r="M381" s="29">
        <v>2178</v>
      </c>
      <c r="N381" s="29">
        <v>1521.3491298679214</v>
      </c>
      <c r="O381" s="5">
        <f t="shared" ref="O381" si="146">SUM(C381:N381)</f>
        <v>99400.775522929529</v>
      </c>
    </row>
    <row r="382" spans="1:15" ht="45" x14ac:dyDescent="0.25">
      <c r="A382" s="23" t="s">
        <v>33</v>
      </c>
      <c r="B382" s="17" t="s">
        <v>75</v>
      </c>
      <c r="C382" s="12">
        <v>4.9770737807419758E-2</v>
      </c>
      <c r="D382" s="12">
        <v>4.6244784422809458E-2</v>
      </c>
      <c r="E382" s="12">
        <v>1.2093023987E-2</v>
      </c>
      <c r="F382" s="12">
        <v>0.11664018533027004</v>
      </c>
      <c r="G382" s="12">
        <v>-4.4639769010205443E-2</v>
      </c>
      <c r="H382" s="12">
        <v>-2.5446693471325312E-2</v>
      </c>
      <c r="I382" s="12">
        <v>2.7368930226909192E-3</v>
      </c>
      <c r="J382" s="12">
        <v>1.0395494481714722E-3</v>
      </c>
      <c r="K382" s="12">
        <v>3.7778399237379183E-2</v>
      </c>
      <c r="L382" s="12">
        <v>0.205302663939187</v>
      </c>
      <c r="M382" s="12">
        <v>1.6495001514692516E-2</v>
      </c>
      <c r="N382" s="12">
        <v>1.4793359878140037E-2</v>
      </c>
      <c r="O382" s="12">
        <v>4.1606995078746913E-2</v>
      </c>
    </row>
    <row r="383" spans="1:15" ht="15" customHeight="1" x14ac:dyDescent="0.25">
      <c r="A383" s="36" t="s">
        <v>52</v>
      </c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8"/>
    </row>
    <row r="384" spans="1:15" ht="15" customHeight="1" x14ac:dyDescent="0.25">
      <c r="A384" s="39" t="s">
        <v>71</v>
      </c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1"/>
    </row>
    <row r="385" spans="1:15" ht="30" x14ac:dyDescent="0.25">
      <c r="A385" s="23" t="s">
        <v>30</v>
      </c>
      <c r="B385" s="17" t="s">
        <v>72</v>
      </c>
      <c r="C385" s="28">
        <v>148680</v>
      </c>
      <c r="D385" s="29">
        <v>128300.00000000001</v>
      </c>
      <c r="E385" s="28">
        <v>130120</v>
      </c>
      <c r="F385" s="29">
        <v>122027</v>
      </c>
      <c r="G385" s="28">
        <v>106580</v>
      </c>
      <c r="H385" s="29">
        <v>93069</v>
      </c>
      <c r="I385" s="29">
        <v>93459</v>
      </c>
      <c r="J385" s="29">
        <v>100028</v>
      </c>
      <c r="K385" s="29">
        <v>104920</v>
      </c>
      <c r="L385" s="29">
        <v>125595</v>
      </c>
      <c r="M385" s="28">
        <v>135310</v>
      </c>
      <c r="N385" s="28">
        <v>146920</v>
      </c>
      <c r="O385" s="5">
        <f t="shared" ref="O385" si="147">SUM(C385:N385)</f>
        <v>1435008</v>
      </c>
    </row>
    <row r="386" spans="1:15" ht="30" x14ac:dyDescent="0.25">
      <c r="A386" s="23" t="s">
        <v>31</v>
      </c>
      <c r="B386" s="17" t="s">
        <v>73</v>
      </c>
      <c r="C386" s="30">
        <f t="shared" ref="C386:O386" si="148">C385-C393</f>
        <v>117708</v>
      </c>
      <c r="D386" s="30">
        <f t="shared" si="148"/>
        <v>111774.00000000001</v>
      </c>
      <c r="E386" s="30">
        <f t="shared" si="148"/>
        <v>89565</v>
      </c>
      <c r="F386" s="30">
        <f t="shared" si="148"/>
        <v>93734.023014568331</v>
      </c>
      <c r="G386" s="30">
        <f t="shared" si="148"/>
        <v>89427.48778413923</v>
      </c>
      <c r="H386" s="30">
        <f t="shared" si="148"/>
        <v>70748.103678929765</v>
      </c>
      <c r="I386" s="30">
        <f t="shared" si="148"/>
        <v>86624.521512385923</v>
      </c>
      <c r="J386" s="30">
        <f t="shared" si="148"/>
        <v>98698.466243410236</v>
      </c>
      <c r="K386" s="30">
        <f t="shared" si="148"/>
        <v>93292.786236607906</v>
      </c>
      <c r="L386" s="30">
        <f t="shared" si="148"/>
        <v>125172.21563403435</v>
      </c>
      <c r="M386" s="30">
        <f t="shared" si="148"/>
        <v>130731</v>
      </c>
      <c r="N386" s="30">
        <f t="shared" si="148"/>
        <v>104773.76305198118</v>
      </c>
      <c r="O386" s="30">
        <f t="shared" si="148"/>
        <v>1212249.3671560569</v>
      </c>
    </row>
    <row r="387" spans="1:15" ht="120" x14ac:dyDescent="0.25">
      <c r="A387" s="24" t="s">
        <v>11</v>
      </c>
      <c r="B387" s="18" t="s">
        <v>62</v>
      </c>
      <c r="C387" s="16">
        <f>C386*0.61*0.82</f>
        <v>58877.541599999997</v>
      </c>
      <c r="D387" s="16">
        <f t="shared" ref="D387:O387" si="149">D386*0.61*0.82</f>
        <v>55909.354800000008</v>
      </c>
      <c r="E387" s="16">
        <f t="shared" si="149"/>
        <v>44800.413</v>
      </c>
      <c r="F387" s="16">
        <f t="shared" si="149"/>
        <v>46885.758311887075</v>
      </c>
      <c r="G387" s="16">
        <f t="shared" si="149"/>
        <v>44731.62938962644</v>
      </c>
      <c r="H387" s="16">
        <f t="shared" si="149"/>
        <v>35388.20146020066</v>
      </c>
      <c r="I387" s="16">
        <f t="shared" si="149"/>
        <v>43329.585660495439</v>
      </c>
      <c r="J387" s="16">
        <f t="shared" si="149"/>
        <v>49368.972814953791</v>
      </c>
      <c r="K387" s="16">
        <f t="shared" si="149"/>
        <v>46665.051675551265</v>
      </c>
      <c r="L387" s="16">
        <f t="shared" si="149"/>
        <v>62611.14226014397</v>
      </c>
      <c r="M387" s="16">
        <f t="shared" si="149"/>
        <v>65391.646199999996</v>
      </c>
      <c r="N387" s="16">
        <f t="shared" si="149"/>
        <v>52407.836278600982</v>
      </c>
      <c r="O387" s="16">
        <f t="shared" si="149"/>
        <v>606367.13345145958</v>
      </c>
    </row>
    <row r="388" spans="1:15" ht="120" x14ac:dyDescent="0.25">
      <c r="A388" s="24" t="s">
        <v>12</v>
      </c>
      <c r="B388" s="18" t="s">
        <v>63</v>
      </c>
      <c r="C388" s="16">
        <f t="shared" ref="C388:O388" si="150">C386*0.61*0.18</f>
        <v>12924.338400000001</v>
      </c>
      <c r="D388" s="16">
        <f t="shared" si="150"/>
        <v>12272.785200000002</v>
      </c>
      <c r="E388" s="16">
        <f t="shared" si="150"/>
        <v>9834.2369999999992</v>
      </c>
      <c r="F388" s="16">
        <f t="shared" si="150"/>
        <v>10291.995726999603</v>
      </c>
      <c r="G388" s="16">
        <f t="shared" si="150"/>
        <v>9819.1381586984862</v>
      </c>
      <c r="H388" s="16">
        <f t="shared" si="150"/>
        <v>7768.1417839464875</v>
      </c>
      <c r="I388" s="16">
        <f t="shared" si="150"/>
        <v>9511.3724620599733</v>
      </c>
      <c r="J388" s="16">
        <f t="shared" si="150"/>
        <v>10837.091593526442</v>
      </c>
      <c r="K388" s="16">
        <f t="shared" si="150"/>
        <v>10243.547928779548</v>
      </c>
      <c r="L388" s="16">
        <f t="shared" si="150"/>
        <v>13743.909276616971</v>
      </c>
      <c r="M388" s="16">
        <f t="shared" si="150"/>
        <v>14354.263800000001</v>
      </c>
      <c r="N388" s="16">
        <f t="shared" si="150"/>
        <v>11504.159183107533</v>
      </c>
      <c r="O388" s="16">
        <f t="shared" si="150"/>
        <v>133104.98051373503</v>
      </c>
    </row>
    <row r="389" spans="1:15" ht="135" x14ac:dyDescent="0.25">
      <c r="A389" s="24" t="s">
        <v>13</v>
      </c>
      <c r="B389" s="18" t="s">
        <v>64</v>
      </c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</row>
    <row r="390" spans="1:15" ht="150" x14ac:dyDescent="0.25">
      <c r="A390" s="24" t="s">
        <v>14</v>
      </c>
      <c r="B390" s="18" t="s">
        <v>65</v>
      </c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</row>
    <row r="391" spans="1:15" ht="135" x14ac:dyDescent="0.25">
      <c r="A391" s="24" t="s">
        <v>15</v>
      </c>
      <c r="B391" s="18" t="s">
        <v>66</v>
      </c>
      <c r="C391" s="16">
        <f t="shared" ref="C391:O391" si="151">C386-C387-C388</f>
        <v>45906.12</v>
      </c>
      <c r="D391" s="16">
        <f t="shared" si="151"/>
        <v>43591.86</v>
      </c>
      <c r="E391" s="16">
        <f t="shared" si="151"/>
        <v>34930.35</v>
      </c>
      <c r="F391" s="16">
        <f t="shared" si="151"/>
        <v>36556.268975681654</v>
      </c>
      <c r="G391" s="16">
        <f t="shared" si="151"/>
        <v>34876.720235814304</v>
      </c>
      <c r="H391" s="16">
        <f t="shared" si="151"/>
        <v>27591.760434782616</v>
      </c>
      <c r="I391" s="16">
        <f t="shared" si="151"/>
        <v>33783.56338983051</v>
      </c>
      <c r="J391" s="16">
        <f t="shared" si="151"/>
        <v>38492.401834930002</v>
      </c>
      <c r="K391" s="16">
        <f t="shared" si="151"/>
        <v>36384.186632277095</v>
      </c>
      <c r="L391" s="16">
        <f t="shared" si="151"/>
        <v>48817.164097273409</v>
      </c>
      <c r="M391" s="16">
        <f t="shared" si="151"/>
        <v>50985.090000000004</v>
      </c>
      <c r="N391" s="16">
        <f t="shared" si="151"/>
        <v>40861.767590272662</v>
      </c>
      <c r="O391" s="16">
        <f t="shared" si="151"/>
        <v>472777.25319086231</v>
      </c>
    </row>
    <row r="392" spans="1:15" ht="150" x14ac:dyDescent="0.25">
      <c r="A392" s="24" t="s">
        <v>16</v>
      </c>
      <c r="B392" s="18" t="s">
        <v>67</v>
      </c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</row>
    <row r="393" spans="1:15" ht="45" x14ac:dyDescent="0.25">
      <c r="A393" s="23" t="s">
        <v>32</v>
      </c>
      <c r="B393" s="17" t="s">
        <v>74</v>
      </c>
      <c r="C393" s="29">
        <v>30972</v>
      </c>
      <c r="D393" s="29">
        <v>16526</v>
      </c>
      <c r="E393" s="29">
        <v>40555</v>
      </c>
      <c r="F393" s="29">
        <v>28292.976985431666</v>
      </c>
      <c r="G393" s="33">
        <v>17152.512215860777</v>
      </c>
      <c r="H393" s="29">
        <v>22320.896321070231</v>
      </c>
      <c r="I393" s="29">
        <v>6834.4784876140811</v>
      </c>
      <c r="J393" s="29">
        <v>1329.5337565897626</v>
      </c>
      <c r="K393" s="29">
        <v>11627.213763392099</v>
      </c>
      <c r="L393" s="29">
        <v>422.78436596564819</v>
      </c>
      <c r="M393" s="29">
        <v>4579</v>
      </c>
      <c r="N393" s="29">
        <v>42146.236948018821</v>
      </c>
      <c r="O393" s="5">
        <f t="shared" ref="O393" si="152">SUM(C393:N393)</f>
        <v>222758.63284394308</v>
      </c>
    </row>
    <row r="394" spans="1:15" ht="45" x14ac:dyDescent="0.25">
      <c r="A394" s="23" t="s">
        <v>33</v>
      </c>
      <c r="B394" s="17" t="s">
        <v>75</v>
      </c>
      <c r="C394" s="12">
        <v>0.20831315577078288</v>
      </c>
      <c r="D394" s="12">
        <v>0.12880748246297738</v>
      </c>
      <c r="E394" s="12">
        <v>0.31167383953273903</v>
      </c>
      <c r="F394" s="12">
        <v>0.23185833451147422</v>
      </c>
      <c r="G394" s="12">
        <v>0.16093556216795626</v>
      </c>
      <c r="H394" s="12">
        <v>0.23983169821390829</v>
      </c>
      <c r="I394" s="12">
        <v>7.3128093470014463E-2</v>
      </c>
      <c r="J394" s="12">
        <v>1.3291615913441862E-2</v>
      </c>
      <c r="K394" s="12">
        <v>0.11081980331101886</v>
      </c>
      <c r="L394" s="12">
        <v>3.3662515702507917E-3</v>
      </c>
      <c r="M394" s="12">
        <v>3.3840809991870523E-2</v>
      </c>
      <c r="N394" s="12">
        <v>0.28686521200666226</v>
      </c>
      <c r="O394" s="12">
        <v>0.15523163135253815</v>
      </c>
    </row>
    <row r="395" spans="1:15" ht="15" customHeight="1" x14ac:dyDescent="0.25">
      <c r="A395" s="36" t="s">
        <v>53</v>
      </c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8"/>
    </row>
    <row r="396" spans="1:15" ht="15" customHeight="1" x14ac:dyDescent="0.25">
      <c r="A396" s="39" t="s">
        <v>71</v>
      </c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1"/>
    </row>
    <row r="397" spans="1:15" ht="30" x14ac:dyDescent="0.25">
      <c r="A397" s="23" t="s">
        <v>30</v>
      </c>
      <c r="B397" s="17" t="s">
        <v>72</v>
      </c>
      <c r="C397" s="28">
        <v>105360</v>
      </c>
      <c r="D397" s="29">
        <v>90750</v>
      </c>
      <c r="E397" s="28">
        <v>76980</v>
      </c>
      <c r="F397" s="29">
        <v>65880</v>
      </c>
      <c r="G397" s="28">
        <v>45630</v>
      </c>
      <c r="H397" s="29">
        <v>33420</v>
      </c>
      <c r="I397" s="29">
        <v>27900</v>
      </c>
      <c r="J397" s="29">
        <v>26310</v>
      </c>
      <c r="K397" s="29">
        <v>38970</v>
      </c>
      <c r="L397" s="29">
        <v>66510</v>
      </c>
      <c r="M397" s="28">
        <v>89100</v>
      </c>
      <c r="N397" s="28">
        <v>103530</v>
      </c>
      <c r="O397" s="5">
        <f t="shared" ref="O397" si="153">SUM(C397:N397)</f>
        <v>770340</v>
      </c>
    </row>
    <row r="398" spans="1:15" ht="30" x14ac:dyDescent="0.25">
      <c r="A398" s="23" t="s">
        <v>31</v>
      </c>
      <c r="B398" s="17" t="s">
        <v>73</v>
      </c>
      <c r="C398" s="30">
        <f t="shared" ref="C398:O398" si="154">C397-C405</f>
        <v>32883</v>
      </c>
      <c r="D398" s="30">
        <f t="shared" si="154"/>
        <v>42466</v>
      </c>
      <c r="E398" s="30">
        <f t="shared" si="154"/>
        <v>17</v>
      </c>
      <c r="F398" s="30">
        <f t="shared" si="154"/>
        <v>14147.742078113486</v>
      </c>
      <c r="G398" s="30">
        <f t="shared" si="154"/>
        <v>21821.016212232866</v>
      </c>
      <c r="H398" s="30">
        <f t="shared" si="154"/>
        <v>24091.217391304348</v>
      </c>
      <c r="I398" s="30">
        <f t="shared" si="154"/>
        <v>17869.983050847459</v>
      </c>
      <c r="J398" s="30">
        <f t="shared" si="154"/>
        <v>24494.188651436994</v>
      </c>
      <c r="K398" s="30">
        <f t="shared" si="154"/>
        <v>20683.705969049373</v>
      </c>
      <c r="L398" s="30">
        <f t="shared" si="154"/>
        <v>19830.031687546056</v>
      </c>
      <c r="M398" s="30">
        <f t="shared" si="154"/>
        <v>88</v>
      </c>
      <c r="N398" s="30">
        <f t="shared" si="154"/>
        <v>40015.896831245402</v>
      </c>
      <c r="O398" s="30">
        <f t="shared" si="154"/>
        <v>258407.78187177598</v>
      </c>
    </row>
    <row r="399" spans="1:15" ht="120" x14ac:dyDescent="0.25">
      <c r="A399" s="23" t="s">
        <v>11</v>
      </c>
      <c r="B399" s="18" t="s">
        <v>62</v>
      </c>
      <c r="C399" s="30">
        <f>C398*0.01</f>
        <v>328.83</v>
      </c>
      <c r="D399" s="30">
        <f t="shared" ref="D399:O399" si="155">D398*0.01</f>
        <v>424.66</v>
      </c>
      <c r="E399" s="30">
        <f t="shared" si="155"/>
        <v>0.17</v>
      </c>
      <c r="F399" s="30">
        <f t="shared" si="155"/>
        <v>141.47742078113487</v>
      </c>
      <c r="G399" s="30">
        <f t="shared" si="155"/>
        <v>218.21016212232865</v>
      </c>
      <c r="H399" s="30">
        <f t="shared" si="155"/>
        <v>240.91217391304349</v>
      </c>
      <c r="I399" s="30">
        <f t="shared" si="155"/>
        <v>178.69983050847461</v>
      </c>
      <c r="J399" s="30">
        <f t="shared" si="155"/>
        <v>244.94188651436994</v>
      </c>
      <c r="K399" s="30">
        <f t="shared" si="155"/>
        <v>206.83705969049373</v>
      </c>
      <c r="L399" s="30">
        <f t="shared" si="155"/>
        <v>198.30031687546057</v>
      </c>
      <c r="M399" s="30">
        <f t="shared" si="155"/>
        <v>0.88</v>
      </c>
      <c r="N399" s="30">
        <f t="shared" si="155"/>
        <v>400.15896831245402</v>
      </c>
      <c r="O399" s="30">
        <f t="shared" si="155"/>
        <v>2584.0778187177598</v>
      </c>
    </row>
    <row r="400" spans="1:15" ht="120" x14ac:dyDescent="0.25">
      <c r="A400" s="23" t="s">
        <v>12</v>
      </c>
      <c r="B400" s="18" t="s">
        <v>63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</row>
    <row r="401" spans="1:15" ht="135" x14ac:dyDescent="0.25">
      <c r="A401" s="23" t="s">
        <v>13</v>
      </c>
      <c r="B401" s="18" t="s">
        <v>64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</row>
    <row r="402" spans="1:15" ht="150" x14ac:dyDescent="0.25">
      <c r="A402" s="23" t="s">
        <v>14</v>
      </c>
      <c r="B402" s="18" t="s">
        <v>65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</row>
    <row r="403" spans="1:15" ht="135" x14ac:dyDescent="0.25">
      <c r="A403" s="24" t="s">
        <v>15</v>
      </c>
      <c r="B403" s="18" t="s">
        <v>66</v>
      </c>
      <c r="C403" s="16">
        <f t="shared" ref="C403:O403" si="156">C398-C399</f>
        <v>32554.17</v>
      </c>
      <c r="D403" s="16">
        <f t="shared" si="156"/>
        <v>42041.34</v>
      </c>
      <c r="E403" s="16">
        <f t="shared" si="156"/>
        <v>16.829999999999998</v>
      </c>
      <c r="F403" s="16">
        <f t="shared" si="156"/>
        <v>14006.264657332351</v>
      </c>
      <c r="G403" s="16">
        <f t="shared" si="156"/>
        <v>21602.806050110536</v>
      </c>
      <c r="H403" s="16">
        <f t="shared" si="156"/>
        <v>23850.305217391306</v>
      </c>
      <c r="I403" s="16">
        <f t="shared" si="156"/>
        <v>17691.283220338984</v>
      </c>
      <c r="J403" s="16">
        <f t="shared" si="156"/>
        <v>24249.246764922624</v>
      </c>
      <c r="K403" s="16">
        <f t="shared" si="156"/>
        <v>20476.86890935888</v>
      </c>
      <c r="L403" s="16">
        <f t="shared" si="156"/>
        <v>19631.731370670594</v>
      </c>
      <c r="M403" s="16">
        <f t="shared" si="156"/>
        <v>87.12</v>
      </c>
      <c r="N403" s="16">
        <f t="shared" si="156"/>
        <v>39615.737862932947</v>
      </c>
      <c r="O403" s="16">
        <f t="shared" si="156"/>
        <v>255823.70405305823</v>
      </c>
    </row>
    <row r="404" spans="1:15" ht="150" x14ac:dyDescent="0.25">
      <c r="A404" s="23" t="s">
        <v>16</v>
      </c>
      <c r="B404" s="18" t="s">
        <v>67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</row>
    <row r="405" spans="1:15" ht="45" x14ac:dyDescent="0.25">
      <c r="A405" s="23" t="s">
        <v>32</v>
      </c>
      <c r="B405" s="17" t="s">
        <v>74</v>
      </c>
      <c r="C405" s="29">
        <v>72477</v>
      </c>
      <c r="D405" s="29">
        <v>48284</v>
      </c>
      <c r="E405" s="29">
        <v>76963</v>
      </c>
      <c r="F405" s="29">
        <v>51732.257921886514</v>
      </c>
      <c r="G405" s="33">
        <v>23808.983787767134</v>
      </c>
      <c r="H405" s="29">
        <v>9328.782608695652</v>
      </c>
      <c r="I405" s="29">
        <v>10030.016949152541</v>
      </c>
      <c r="J405" s="29">
        <v>1815.8113485630065</v>
      </c>
      <c r="K405" s="29">
        <v>18286.294030950627</v>
      </c>
      <c r="L405" s="29">
        <v>46679.968312453944</v>
      </c>
      <c r="M405" s="29">
        <v>89012</v>
      </c>
      <c r="N405" s="29">
        <v>63514.103168754598</v>
      </c>
      <c r="O405" s="5">
        <f t="shared" ref="O405" si="157">SUM(C405:N405)</f>
        <v>511932.21812822402</v>
      </c>
    </row>
    <row r="406" spans="1:15" ht="45" x14ac:dyDescent="0.25">
      <c r="A406" s="23" t="s">
        <v>33</v>
      </c>
      <c r="B406" s="17" t="s">
        <v>75</v>
      </c>
      <c r="C406" s="12">
        <v>0.68789863325740319</v>
      </c>
      <c r="D406" s="12">
        <v>0.53205509641873283</v>
      </c>
      <c r="E406" s="12">
        <v>0.99977916341906992</v>
      </c>
      <c r="F406" s="12">
        <v>0.78524981666494409</v>
      </c>
      <c r="G406" s="12">
        <v>0.52178355879393234</v>
      </c>
      <c r="H406" s="12">
        <v>0.27913772018837979</v>
      </c>
      <c r="I406" s="12">
        <v>0.3594988153818115</v>
      </c>
      <c r="J406" s="12">
        <v>6.9016014768643344E-2</v>
      </c>
      <c r="K406" s="12">
        <v>0.46924028819478131</v>
      </c>
      <c r="L406" s="12">
        <v>0.7018488695302052</v>
      </c>
      <c r="M406" s="12">
        <v>0.99901234567901231</v>
      </c>
      <c r="N406" s="12">
        <v>0.61348501080609097</v>
      </c>
      <c r="O406" s="12">
        <v>0.66455359727941432</v>
      </c>
    </row>
    <row r="407" spans="1:15" ht="15" customHeight="1" x14ac:dyDescent="0.25">
      <c r="A407" s="36" t="s">
        <v>54</v>
      </c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8"/>
    </row>
    <row r="408" spans="1:15" ht="15" customHeight="1" x14ac:dyDescent="0.25">
      <c r="A408" s="39" t="s">
        <v>71</v>
      </c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1"/>
    </row>
    <row r="409" spans="1:15" ht="30" x14ac:dyDescent="0.25">
      <c r="A409" s="23" t="s">
        <v>30</v>
      </c>
      <c r="B409" s="17" t="s">
        <v>72</v>
      </c>
      <c r="C409" s="28">
        <v>432904</v>
      </c>
      <c r="D409" s="29">
        <v>365320</v>
      </c>
      <c r="E409" s="28">
        <v>292800</v>
      </c>
      <c r="F409" s="29">
        <v>278340</v>
      </c>
      <c r="G409" s="28">
        <v>276220</v>
      </c>
      <c r="H409" s="29">
        <v>225340</v>
      </c>
      <c r="I409" s="29">
        <v>214720</v>
      </c>
      <c r="J409" s="29">
        <v>207240</v>
      </c>
      <c r="K409" s="29">
        <v>242920</v>
      </c>
      <c r="L409" s="28">
        <v>267600</v>
      </c>
      <c r="M409" s="28">
        <v>322240</v>
      </c>
      <c r="N409" s="28">
        <v>408780</v>
      </c>
      <c r="O409" s="5">
        <f t="shared" ref="O409" si="158">SUM(C409:N409)</f>
        <v>3534424</v>
      </c>
    </row>
    <row r="410" spans="1:15" ht="30" x14ac:dyDescent="0.25">
      <c r="A410" s="23" t="s">
        <v>31</v>
      </c>
      <c r="B410" s="17" t="s">
        <v>73</v>
      </c>
      <c r="C410" s="30">
        <f t="shared" ref="C410:O410" si="159">C409-C417</f>
        <v>241830</v>
      </c>
      <c r="D410" s="30">
        <f t="shared" si="159"/>
        <v>190968</v>
      </c>
      <c r="E410" s="30">
        <f t="shared" si="159"/>
        <v>220707</v>
      </c>
      <c r="F410" s="30">
        <f t="shared" si="159"/>
        <v>165176.58403718611</v>
      </c>
      <c r="G410" s="30">
        <f t="shared" si="159"/>
        <v>193796.64197040984</v>
      </c>
      <c r="H410" s="30">
        <f t="shared" si="159"/>
        <v>145280.61872909701</v>
      </c>
      <c r="I410" s="30">
        <f t="shared" si="159"/>
        <v>153982.58409387222</v>
      </c>
      <c r="J410" s="30">
        <f t="shared" si="159"/>
        <v>182529.43523609772</v>
      </c>
      <c r="K410" s="30">
        <f t="shared" si="159"/>
        <v>168730.04580239215</v>
      </c>
      <c r="L410" s="30">
        <f t="shared" si="159"/>
        <v>183283.0484666402</v>
      </c>
      <c r="M410" s="30">
        <f t="shared" si="159"/>
        <v>207911</v>
      </c>
      <c r="N410" s="30">
        <f t="shared" si="159"/>
        <v>271158.72592256672</v>
      </c>
      <c r="O410" s="30">
        <f t="shared" si="159"/>
        <v>2325353.6842582622</v>
      </c>
    </row>
    <row r="411" spans="1:15" ht="120" x14ac:dyDescent="0.25">
      <c r="A411" s="23" t="s">
        <v>11</v>
      </c>
      <c r="B411" s="18" t="s">
        <v>62</v>
      </c>
      <c r="C411" s="30">
        <f>C410*0.34*0.82</f>
        <v>67422.204000000012</v>
      </c>
      <c r="D411" s="30">
        <f t="shared" ref="D411:O411" si="160">D410*0.34*0.82</f>
        <v>53241.878400000001</v>
      </c>
      <c r="E411" s="30">
        <f t="shared" si="160"/>
        <v>61533.111599999997</v>
      </c>
      <c r="F411" s="30">
        <f t="shared" si="160"/>
        <v>46051.23162956749</v>
      </c>
      <c r="G411" s="30">
        <f t="shared" si="160"/>
        <v>54030.503781350257</v>
      </c>
      <c r="H411" s="30">
        <f t="shared" si="160"/>
        <v>40504.236501672247</v>
      </c>
      <c r="I411" s="30">
        <f t="shared" si="160"/>
        <v>42930.344445371571</v>
      </c>
      <c r="J411" s="30">
        <f t="shared" si="160"/>
        <v>50889.206543824046</v>
      </c>
      <c r="K411" s="30">
        <f t="shared" si="160"/>
        <v>47041.936769706932</v>
      </c>
      <c r="L411" s="30">
        <f t="shared" si="160"/>
        <v>51099.313912499289</v>
      </c>
      <c r="M411" s="30">
        <f t="shared" si="160"/>
        <v>57965.586799999997</v>
      </c>
      <c r="N411" s="30">
        <f t="shared" si="160"/>
        <v>75599.052787211607</v>
      </c>
      <c r="O411" s="30">
        <f t="shared" si="160"/>
        <v>648308.60717120348</v>
      </c>
    </row>
    <row r="412" spans="1:15" ht="120" x14ac:dyDescent="0.25">
      <c r="A412" s="23" t="s">
        <v>12</v>
      </c>
      <c r="B412" s="18" t="s">
        <v>63</v>
      </c>
      <c r="C412" s="30">
        <f t="shared" ref="C412:O412" si="161">C410*0.34*0.18</f>
        <v>14799.996000000001</v>
      </c>
      <c r="D412" s="30">
        <f t="shared" si="161"/>
        <v>11687.241599999999</v>
      </c>
      <c r="E412" s="30">
        <f t="shared" si="161"/>
        <v>13507.268400000001</v>
      </c>
      <c r="F412" s="30">
        <f t="shared" si="161"/>
        <v>10108.80694307579</v>
      </c>
      <c r="G412" s="30">
        <f t="shared" si="161"/>
        <v>11860.354488589082</v>
      </c>
      <c r="H412" s="30">
        <f t="shared" si="161"/>
        <v>8891.1738662207372</v>
      </c>
      <c r="I412" s="30">
        <f t="shared" si="161"/>
        <v>9423.7341465449808</v>
      </c>
      <c r="J412" s="30">
        <f t="shared" si="161"/>
        <v>11170.801436449181</v>
      </c>
      <c r="K412" s="30">
        <f t="shared" si="161"/>
        <v>10326.278803106401</v>
      </c>
      <c r="L412" s="30">
        <f t="shared" si="161"/>
        <v>11216.922566158381</v>
      </c>
      <c r="M412" s="30">
        <f t="shared" si="161"/>
        <v>12724.153200000001</v>
      </c>
      <c r="N412" s="30">
        <f t="shared" si="161"/>
        <v>16594.914026461083</v>
      </c>
      <c r="O412" s="30">
        <f t="shared" si="161"/>
        <v>142311.64547660566</v>
      </c>
    </row>
    <row r="413" spans="1:15" ht="135" x14ac:dyDescent="0.25">
      <c r="A413" s="23" t="s">
        <v>13</v>
      </c>
      <c r="B413" s="18" t="s">
        <v>64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</row>
    <row r="414" spans="1:15" ht="150" x14ac:dyDescent="0.25">
      <c r="A414" s="23" t="s">
        <v>14</v>
      </c>
      <c r="B414" s="18" t="s">
        <v>65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</row>
    <row r="415" spans="1:15" ht="135" x14ac:dyDescent="0.25">
      <c r="A415" s="23" t="s">
        <v>15</v>
      </c>
      <c r="B415" s="18" t="s">
        <v>66</v>
      </c>
      <c r="C415" s="30">
        <f t="shared" ref="C415:O415" si="162">C410-C411-C412</f>
        <v>159607.79999999996</v>
      </c>
      <c r="D415" s="30">
        <f t="shared" si="162"/>
        <v>126038.88000000002</v>
      </c>
      <c r="E415" s="30">
        <f t="shared" si="162"/>
        <v>145666.62</v>
      </c>
      <c r="F415" s="30">
        <f t="shared" si="162"/>
        <v>109016.54546454284</v>
      </c>
      <c r="G415" s="30">
        <f t="shared" si="162"/>
        <v>127905.78370047048</v>
      </c>
      <c r="H415" s="30">
        <f t="shared" si="162"/>
        <v>95885.20836120403</v>
      </c>
      <c r="I415" s="30">
        <f t="shared" si="162"/>
        <v>101628.50550195567</v>
      </c>
      <c r="J415" s="30">
        <f t="shared" si="162"/>
        <v>120469.42725582448</v>
      </c>
      <c r="K415" s="30">
        <f t="shared" si="162"/>
        <v>111361.83022957883</v>
      </c>
      <c r="L415" s="30">
        <f t="shared" si="162"/>
        <v>120966.81198798254</v>
      </c>
      <c r="M415" s="30">
        <f t="shared" si="162"/>
        <v>137221.26</v>
      </c>
      <c r="N415" s="30">
        <f t="shared" si="162"/>
        <v>178964.75910889404</v>
      </c>
      <c r="O415" s="30">
        <f t="shared" si="162"/>
        <v>1534733.4316104529</v>
      </c>
    </row>
    <row r="416" spans="1:15" ht="150" x14ac:dyDescent="0.25">
      <c r="A416" s="23" t="s">
        <v>16</v>
      </c>
      <c r="B416" s="18" t="s">
        <v>67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</row>
    <row r="417" spans="1:15" ht="45" x14ac:dyDescent="0.25">
      <c r="A417" s="23" t="s">
        <v>32</v>
      </c>
      <c r="B417" s="17" t="s">
        <v>74</v>
      </c>
      <c r="C417" s="29">
        <v>191074</v>
      </c>
      <c r="D417" s="29">
        <v>174352</v>
      </c>
      <c r="E417" s="29">
        <v>72093</v>
      </c>
      <c r="F417" s="29">
        <v>113163.4159628139</v>
      </c>
      <c r="G417" s="33">
        <v>82423.358029590163</v>
      </c>
      <c r="H417" s="29">
        <v>80059.381270903003</v>
      </c>
      <c r="I417" s="29">
        <v>60737.415906127768</v>
      </c>
      <c r="J417" s="29">
        <v>24710.564763902275</v>
      </c>
      <c r="K417" s="29">
        <v>74189.954197607847</v>
      </c>
      <c r="L417" s="29">
        <v>84316.951533359796</v>
      </c>
      <c r="M417" s="29">
        <v>114329</v>
      </c>
      <c r="N417" s="29">
        <v>137621.27407743325</v>
      </c>
      <c r="O417" s="5">
        <f t="shared" ref="O417" si="163">SUM(C417:N417)</f>
        <v>1209070.3157417378</v>
      </c>
    </row>
    <row r="418" spans="1:15" ht="45" x14ac:dyDescent="0.25">
      <c r="A418" s="23" t="s">
        <v>33</v>
      </c>
      <c r="B418" s="17" t="s">
        <v>75</v>
      </c>
      <c r="C418" s="12">
        <v>0.44137730305102285</v>
      </c>
      <c r="D418" s="12">
        <v>0.47725829409832476</v>
      </c>
      <c r="E418" s="12">
        <v>0.24621926229508198</v>
      </c>
      <c r="F418" s="12">
        <v>0.40656540907815586</v>
      </c>
      <c r="G418" s="12">
        <v>0.2983975020982918</v>
      </c>
      <c r="H418" s="12">
        <v>0.35528260082942664</v>
      </c>
      <c r="I418" s="12">
        <v>0.28286799509187671</v>
      </c>
      <c r="J418" s="12">
        <v>0.11923646382890501</v>
      </c>
      <c r="K418" s="12">
        <v>0.30540899966082596</v>
      </c>
      <c r="L418" s="12">
        <v>0.31508576806188265</v>
      </c>
      <c r="M418" s="12">
        <v>0.35479456305858986</v>
      </c>
      <c r="N418" s="12">
        <v>0.3366634230574716</v>
      </c>
      <c r="O418" s="12">
        <v>0.34208411773509284</v>
      </c>
    </row>
    <row r="419" spans="1:15" ht="15" customHeight="1" x14ac:dyDescent="0.25">
      <c r="A419" s="36" t="s">
        <v>55</v>
      </c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8"/>
    </row>
    <row r="420" spans="1:15" ht="15" customHeight="1" x14ac:dyDescent="0.25">
      <c r="A420" s="39" t="s">
        <v>71</v>
      </c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1"/>
    </row>
    <row r="421" spans="1:15" ht="30" x14ac:dyDescent="0.25">
      <c r="A421" s="23" t="s">
        <v>30</v>
      </c>
      <c r="B421" s="17" t="s">
        <v>72</v>
      </c>
      <c r="C421" s="28">
        <v>860660</v>
      </c>
      <c r="D421" s="29">
        <v>761360</v>
      </c>
      <c r="E421" s="28">
        <v>694256</v>
      </c>
      <c r="F421" s="29">
        <v>603220</v>
      </c>
      <c r="G421" s="28">
        <v>495570</v>
      </c>
      <c r="H421" s="29">
        <v>414660</v>
      </c>
      <c r="I421" s="29">
        <v>376740</v>
      </c>
      <c r="J421" s="29">
        <v>374990</v>
      </c>
      <c r="K421" s="29">
        <v>399280</v>
      </c>
      <c r="L421" s="28">
        <v>591740</v>
      </c>
      <c r="M421" s="28">
        <v>749100</v>
      </c>
      <c r="N421" s="28">
        <v>824530</v>
      </c>
      <c r="O421" s="5">
        <f t="shared" ref="O421" si="164">SUM(C421:N421)</f>
        <v>7146106</v>
      </c>
    </row>
    <row r="422" spans="1:15" ht="30" x14ac:dyDescent="0.25">
      <c r="A422" s="23" t="s">
        <v>31</v>
      </c>
      <c r="B422" s="17" t="s">
        <v>73</v>
      </c>
      <c r="C422" s="30">
        <f t="shared" ref="C422:O422" si="165">C421-C429</f>
        <v>590767</v>
      </c>
      <c r="D422" s="30">
        <f t="shared" si="165"/>
        <v>568977</v>
      </c>
      <c r="E422" s="30">
        <f t="shared" si="165"/>
        <v>406002</v>
      </c>
      <c r="F422" s="30">
        <f t="shared" si="165"/>
        <v>428439.62354741793</v>
      </c>
      <c r="G422" s="30">
        <f t="shared" si="165"/>
        <v>345344.23553086561</v>
      </c>
      <c r="H422" s="30">
        <f t="shared" si="165"/>
        <v>301389.5183946488</v>
      </c>
      <c r="I422" s="30">
        <f t="shared" si="165"/>
        <v>291415.18383311603</v>
      </c>
      <c r="J422" s="30">
        <f t="shared" si="165"/>
        <v>259644.87358993254</v>
      </c>
      <c r="K422" s="30">
        <f t="shared" si="165"/>
        <v>290545.71084405645</v>
      </c>
      <c r="L422" s="30">
        <f t="shared" si="165"/>
        <v>412902.04427186667</v>
      </c>
      <c r="M422" s="30">
        <f t="shared" si="165"/>
        <v>469277</v>
      </c>
      <c r="N422" s="30">
        <f t="shared" si="165"/>
        <v>513279.01864973648</v>
      </c>
      <c r="O422" s="30">
        <f t="shared" si="165"/>
        <v>4877983.2086616401</v>
      </c>
    </row>
    <row r="423" spans="1:15" ht="120" x14ac:dyDescent="0.25">
      <c r="A423" s="24" t="s">
        <v>11</v>
      </c>
      <c r="B423" s="18" t="s">
        <v>62</v>
      </c>
      <c r="C423" s="16">
        <f>C422*0.71*0.82</f>
        <v>343944.54739999998</v>
      </c>
      <c r="D423" s="16">
        <f t="shared" ref="D423:O423" si="166">D422*0.71*0.82</f>
        <v>331258.40939999995</v>
      </c>
      <c r="E423" s="16">
        <f t="shared" si="166"/>
        <v>236374.36439999996</v>
      </c>
      <c r="F423" s="16">
        <f t="shared" si="166"/>
        <v>249437.54882930667</v>
      </c>
      <c r="G423" s="16">
        <f t="shared" si="166"/>
        <v>201059.41392606994</v>
      </c>
      <c r="H423" s="16">
        <f t="shared" si="166"/>
        <v>175468.97760936449</v>
      </c>
      <c r="I423" s="16">
        <f t="shared" si="166"/>
        <v>169661.92002764015</v>
      </c>
      <c r="J423" s="16">
        <f t="shared" si="166"/>
        <v>151165.24540405869</v>
      </c>
      <c r="K423" s="16">
        <f t="shared" si="166"/>
        <v>169155.71285340964</v>
      </c>
      <c r="L423" s="16">
        <f t="shared" si="166"/>
        <v>240391.57017508073</v>
      </c>
      <c r="M423" s="16">
        <f t="shared" si="166"/>
        <v>273213.06939999998</v>
      </c>
      <c r="N423" s="16">
        <f t="shared" si="166"/>
        <v>298831.04465787654</v>
      </c>
      <c r="O423" s="16">
        <f t="shared" si="166"/>
        <v>2839961.8240828067</v>
      </c>
    </row>
    <row r="424" spans="1:15" ht="120" x14ac:dyDescent="0.25">
      <c r="A424" s="24" t="s">
        <v>12</v>
      </c>
      <c r="B424" s="18" t="s">
        <v>63</v>
      </c>
      <c r="C424" s="16">
        <f t="shared" ref="C424:O424" si="167">C422*0.71*0.18</f>
        <v>75500.022599999997</v>
      </c>
      <c r="D424" s="16">
        <f t="shared" si="167"/>
        <v>72715.260599999994</v>
      </c>
      <c r="E424" s="16">
        <f t="shared" si="167"/>
        <v>51887.055599999992</v>
      </c>
      <c r="F424" s="16">
        <f t="shared" si="167"/>
        <v>54754.583889360001</v>
      </c>
      <c r="G424" s="16">
        <f t="shared" si="167"/>
        <v>44134.993300844624</v>
      </c>
      <c r="H424" s="16">
        <f t="shared" si="167"/>
        <v>38517.580450836111</v>
      </c>
      <c r="I424" s="16">
        <f t="shared" si="167"/>
        <v>37242.860493872227</v>
      </c>
      <c r="J424" s="16">
        <f t="shared" si="167"/>
        <v>33182.614844793374</v>
      </c>
      <c r="K424" s="16">
        <f t="shared" si="167"/>
        <v>37131.741845870412</v>
      </c>
      <c r="L424" s="16">
        <f t="shared" si="167"/>
        <v>52768.881257944551</v>
      </c>
      <c r="M424" s="16">
        <f t="shared" si="167"/>
        <v>59973.600599999998</v>
      </c>
      <c r="N424" s="16">
        <f t="shared" si="167"/>
        <v>65597.058583436316</v>
      </c>
      <c r="O424" s="16">
        <f t="shared" si="167"/>
        <v>623406.25406695751</v>
      </c>
    </row>
    <row r="425" spans="1:15" ht="135" x14ac:dyDescent="0.25">
      <c r="A425" s="24" t="s">
        <v>13</v>
      </c>
      <c r="B425" s="18" t="s">
        <v>64</v>
      </c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</row>
    <row r="426" spans="1:15" ht="150" x14ac:dyDescent="0.25">
      <c r="A426" s="24" t="s">
        <v>14</v>
      </c>
      <c r="B426" s="18" t="s">
        <v>65</v>
      </c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</row>
    <row r="427" spans="1:15" ht="135" x14ac:dyDescent="0.25">
      <c r="A427" s="24" t="s">
        <v>15</v>
      </c>
      <c r="B427" s="18" t="s">
        <v>66</v>
      </c>
      <c r="C427" s="16">
        <f t="shared" ref="C427:O427" si="168">C422-C423-C424</f>
        <v>171322.43000000002</v>
      </c>
      <c r="D427" s="16">
        <f t="shared" si="168"/>
        <v>165003.33000000007</v>
      </c>
      <c r="E427" s="16">
        <f t="shared" si="168"/>
        <v>117740.58000000005</v>
      </c>
      <c r="F427" s="16">
        <f t="shared" si="168"/>
        <v>124247.49082875125</v>
      </c>
      <c r="G427" s="16">
        <f t="shared" si="168"/>
        <v>100149.82830395104</v>
      </c>
      <c r="H427" s="16">
        <f t="shared" si="168"/>
        <v>87402.960334448202</v>
      </c>
      <c r="I427" s="16">
        <f t="shared" si="168"/>
        <v>84510.403311603644</v>
      </c>
      <c r="J427" s="16">
        <f t="shared" si="168"/>
        <v>75297.013341080485</v>
      </c>
      <c r="K427" s="16">
        <f t="shared" si="168"/>
        <v>84258.256144776387</v>
      </c>
      <c r="L427" s="16">
        <f t="shared" si="168"/>
        <v>119741.59283884139</v>
      </c>
      <c r="M427" s="16">
        <f t="shared" si="168"/>
        <v>136090.33000000002</v>
      </c>
      <c r="N427" s="16">
        <f t="shared" si="168"/>
        <v>148850.91540842364</v>
      </c>
      <c r="O427" s="16">
        <f t="shared" si="168"/>
        <v>1414615.1305118757</v>
      </c>
    </row>
    <row r="428" spans="1:15" ht="150" x14ac:dyDescent="0.25">
      <c r="A428" s="24" t="s">
        <v>16</v>
      </c>
      <c r="B428" s="18" t="s">
        <v>67</v>
      </c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</row>
    <row r="429" spans="1:15" ht="45" x14ac:dyDescent="0.25">
      <c r="A429" s="23" t="s">
        <v>32</v>
      </c>
      <c r="B429" s="17" t="s">
        <v>74</v>
      </c>
      <c r="C429" s="29">
        <v>269893</v>
      </c>
      <c r="D429" s="29">
        <v>192383</v>
      </c>
      <c r="E429" s="29">
        <v>288254</v>
      </c>
      <c r="F429" s="29">
        <v>174780.37645258207</v>
      </c>
      <c r="G429" s="33">
        <v>150225.76446913439</v>
      </c>
      <c r="H429" s="29">
        <v>113270.48160535117</v>
      </c>
      <c r="I429" s="29">
        <v>85324.81616688396</v>
      </c>
      <c r="J429" s="29">
        <v>115345.12641006746</v>
      </c>
      <c r="K429" s="29">
        <v>108734.28915594354</v>
      </c>
      <c r="L429" s="29">
        <v>178837.95572813333</v>
      </c>
      <c r="M429" s="29">
        <v>279823</v>
      </c>
      <c r="N429" s="29">
        <v>311250.98135026352</v>
      </c>
      <c r="O429" s="5">
        <f t="shared" ref="O429" si="169">SUM(C429:N429)</f>
        <v>2268122.7913383599</v>
      </c>
    </row>
    <row r="430" spans="1:15" ht="45" x14ac:dyDescent="0.25">
      <c r="A430" s="23" t="s">
        <v>33</v>
      </c>
      <c r="B430" s="17" t="s">
        <v>75</v>
      </c>
      <c r="C430" s="12">
        <v>0.31358840889549883</v>
      </c>
      <c r="D430" s="12">
        <v>0.25268335609961123</v>
      </c>
      <c r="E430" s="12">
        <v>0.41519842824548869</v>
      </c>
      <c r="F430" s="12">
        <v>0.28974565905073119</v>
      </c>
      <c r="G430" s="12">
        <v>0.3031373256434699</v>
      </c>
      <c r="H430" s="12">
        <v>0.27316471713054352</v>
      </c>
      <c r="I430" s="12">
        <v>0.22648196678580443</v>
      </c>
      <c r="J430" s="12">
        <v>0.30759520629901455</v>
      </c>
      <c r="K430" s="12">
        <v>0.27232590952700747</v>
      </c>
      <c r="L430" s="12">
        <v>0.30222387489122471</v>
      </c>
      <c r="M430" s="12">
        <v>0.37354558803898014</v>
      </c>
      <c r="N430" s="12">
        <v>0.37748897111113427</v>
      </c>
      <c r="O430" s="12">
        <v>0.3173928278335586</v>
      </c>
    </row>
    <row r="431" spans="1:15" ht="15" customHeight="1" x14ac:dyDescent="0.25">
      <c r="A431" s="36" t="s">
        <v>56</v>
      </c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8"/>
    </row>
    <row r="432" spans="1:15" ht="15" customHeight="1" x14ac:dyDescent="0.25">
      <c r="A432" s="39" t="s">
        <v>71</v>
      </c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1"/>
    </row>
    <row r="433" spans="1:15" ht="30" x14ac:dyDescent="0.25">
      <c r="A433" s="23" t="s">
        <v>30</v>
      </c>
      <c r="B433" s="17" t="s">
        <v>72</v>
      </c>
      <c r="C433" s="28">
        <v>338340</v>
      </c>
      <c r="D433" s="29">
        <v>292860</v>
      </c>
      <c r="E433" s="28">
        <v>235380</v>
      </c>
      <c r="F433" s="29">
        <v>216840</v>
      </c>
      <c r="G433" s="28">
        <v>179280</v>
      </c>
      <c r="H433" s="29">
        <v>143850</v>
      </c>
      <c r="I433" s="29">
        <v>125220</v>
      </c>
      <c r="J433" s="29">
        <v>118950</v>
      </c>
      <c r="K433" s="29">
        <v>151980</v>
      </c>
      <c r="L433" s="28">
        <v>221460</v>
      </c>
      <c r="M433" s="28">
        <v>246720</v>
      </c>
      <c r="N433" s="28">
        <v>317490</v>
      </c>
      <c r="O433" s="5">
        <f t="shared" ref="O433" si="170">SUM(C433:N433)</f>
        <v>2588370</v>
      </c>
    </row>
    <row r="434" spans="1:15" ht="30" x14ac:dyDescent="0.25">
      <c r="A434" s="23" t="s">
        <v>31</v>
      </c>
      <c r="B434" s="17" t="s">
        <v>73</v>
      </c>
      <c r="C434" s="30">
        <f t="shared" ref="C434:O434" si="171">C433-C441</f>
        <v>140146</v>
      </c>
      <c r="D434" s="30">
        <f t="shared" si="171"/>
        <v>125366</v>
      </c>
      <c r="E434" s="30">
        <f t="shared" si="171"/>
        <v>83887</v>
      </c>
      <c r="F434" s="30">
        <f t="shared" si="171"/>
        <v>109762.90318009183</v>
      </c>
      <c r="G434" s="30">
        <f t="shared" si="171"/>
        <v>95874.430701207413</v>
      </c>
      <c r="H434" s="30">
        <f t="shared" si="171"/>
        <v>60866.943143812707</v>
      </c>
      <c r="I434" s="30">
        <f t="shared" si="171"/>
        <v>84902.63363754889</v>
      </c>
      <c r="J434" s="30">
        <f t="shared" si="171"/>
        <v>74624.452355308662</v>
      </c>
      <c r="K434" s="30">
        <f t="shared" si="171"/>
        <v>69597.209625304677</v>
      </c>
      <c r="L434" s="30">
        <f t="shared" si="171"/>
        <v>105263.54112578652</v>
      </c>
      <c r="M434" s="30">
        <f t="shared" si="171"/>
        <v>79393</v>
      </c>
      <c r="N434" s="30">
        <f t="shared" si="171"/>
        <v>133878.23819511363</v>
      </c>
      <c r="O434" s="30">
        <f t="shared" si="171"/>
        <v>1163562.3519641743</v>
      </c>
    </row>
    <row r="435" spans="1:15" ht="120" x14ac:dyDescent="0.25">
      <c r="A435" s="23" t="s">
        <v>11</v>
      </c>
      <c r="B435" s="18" t="s">
        <v>62</v>
      </c>
      <c r="C435" s="30">
        <f>C434*0.18*0.82</f>
        <v>20685.549599999998</v>
      </c>
      <c r="D435" s="30">
        <f t="shared" ref="D435:O435" si="172">D434*0.18*0.82</f>
        <v>18504.021599999996</v>
      </c>
      <c r="E435" s="30">
        <f t="shared" si="172"/>
        <v>12381.7212</v>
      </c>
      <c r="F435" s="30">
        <f t="shared" si="172"/>
        <v>16201.004509381552</v>
      </c>
      <c r="G435" s="30">
        <f t="shared" si="172"/>
        <v>14151.065971498212</v>
      </c>
      <c r="H435" s="30">
        <f t="shared" si="172"/>
        <v>8983.9608080267535</v>
      </c>
      <c r="I435" s="30">
        <f t="shared" si="172"/>
        <v>12531.628724902215</v>
      </c>
      <c r="J435" s="30">
        <f t="shared" si="172"/>
        <v>11014.569167643556</v>
      </c>
      <c r="K435" s="30">
        <f t="shared" si="172"/>
        <v>10272.548140694969</v>
      </c>
      <c r="L435" s="30">
        <f t="shared" si="172"/>
        <v>15536.898670166087</v>
      </c>
      <c r="M435" s="30">
        <f t="shared" si="172"/>
        <v>11718.406799999999</v>
      </c>
      <c r="N435" s="30">
        <f t="shared" si="172"/>
        <v>19760.427957598771</v>
      </c>
      <c r="O435" s="30">
        <f t="shared" si="172"/>
        <v>171741.80314991213</v>
      </c>
    </row>
    <row r="436" spans="1:15" ht="120" x14ac:dyDescent="0.25">
      <c r="A436" s="23" t="s">
        <v>12</v>
      </c>
      <c r="B436" s="18" t="s">
        <v>63</v>
      </c>
      <c r="C436" s="30">
        <f t="shared" ref="C436:O436" si="173">C434*0.18*0.18</f>
        <v>4540.7303999999995</v>
      </c>
      <c r="D436" s="30">
        <f t="shared" si="173"/>
        <v>4061.8583999999992</v>
      </c>
      <c r="E436" s="30">
        <f t="shared" si="173"/>
        <v>2717.9387999999999</v>
      </c>
      <c r="F436" s="30">
        <f t="shared" si="173"/>
        <v>3556.3180630349748</v>
      </c>
      <c r="G436" s="30">
        <f t="shared" si="173"/>
        <v>3106.33155471912</v>
      </c>
      <c r="H436" s="30">
        <f t="shared" si="173"/>
        <v>1972.0889578595313</v>
      </c>
      <c r="I436" s="30">
        <f t="shared" si="173"/>
        <v>2750.8453298565837</v>
      </c>
      <c r="J436" s="30">
        <f t="shared" si="173"/>
        <v>2417.8322563120005</v>
      </c>
      <c r="K436" s="30">
        <f t="shared" si="173"/>
        <v>2254.9495918598714</v>
      </c>
      <c r="L436" s="30">
        <f t="shared" si="173"/>
        <v>3410.5387324754829</v>
      </c>
      <c r="M436" s="30">
        <f t="shared" si="173"/>
        <v>2572.3332</v>
      </c>
      <c r="N436" s="30">
        <f t="shared" si="173"/>
        <v>4337.6549175216815</v>
      </c>
      <c r="O436" s="30">
        <f t="shared" si="173"/>
        <v>37699.420203639245</v>
      </c>
    </row>
    <row r="437" spans="1:15" ht="135" x14ac:dyDescent="0.25">
      <c r="A437" s="23" t="s">
        <v>13</v>
      </c>
      <c r="B437" s="18" t="s">
        <v>64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</row>
    <row r="438" spans="1:15" ht="150" x14ac:dyDescent="0.25">
      <c r="A438" s="23" t="s">
        <v>14</v>
      </c>
      <c r="B438" s="18" t="s">
        <v>65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</row>
    <row r="439" spans="1:15" ht="135" x14ac:dyDescent="0.25">
      <c r="A439" s="23" t="s">
        <v>15</v>
      </c>
      <c r="B439" s="18" t="s">
        <v>66</v>
      </c>
      <c r="C439" s="30">
        <f t="shared" ref="C439:O439" si="174">C434-C435-C436</f>
        <v>114919.72</v>
      </c>
      <c r="D439" s="30">
        <f t="shared" si="174"/>
        <v>102800.12000000001</v>
      </c>
      <c r="E439" s="30">
        <f t="shared" si="174"/>
        <v>68787.34</v>
      </c>
      <c r="F439" s="30">
        <f t="shared" si="174"/>
        <v>90005.580607675292</v>
      </c>
      <c r="G439" s="30">
        <f t="shared" si="174"/>
        <v>78617.03317499008</v>
      </c>
      <c r="H439" s="30">
        <f t="shared" si="174"/>
        <v>49910.893377926426</v>
      </c>
      <c r="I439" s="30">
        <f t="shared" si="174"/>
        <v>69620.159582790089</v>
      </c>
      <c r="J439" s="30">
        <f t="shared" si="174"/>
        <v>61192.050931353107</v>
      </c>
      <c r="K439" s="30">
        <f t="shared" si="174"/>
        <v>57069.711892749838</v>
      </c>
      <c r="L439" s="30">
        <f t="shared" si="174"/>
        <v>86316.103723144945</v>
      </c>
      <c r="M439" s="30">
        <f t="shared" si="174"/>
        <v>65102.26</v>
      </c>
      <c r="N439" s="30">
        <f t="shared" si="174"/>
        <v>109780.15531999318</v>
      </c>
      <c r="O439" s="30">
        <f t="shared" si="174"/>
        <v>954121.12861062295</v>
      </c>
    </row>
    <row r="440" spans="1:15" ht="150" x14ac:dyDescent="0.25">
      <c r="A440" s="23" t="s">
        <v>16</v>
      </c>
      <c r="B440" s="18" t="s">
        <v>67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</row>
    <row r="441" spans="1:15" ht="45" x14ac:dyDescent="0.25">
      <c r="A441" s="23" t="s">
        <v>32</v>
      </c>
      <c r="B441" s="17" t="s">
        <v>74</v>
      </c>
      <c r="C441" s="29">
        <v>198194</v>
      </c>
      <c r="D441" s="29">
        <v>167494</v>
      </c>
      <c r="E441" s="29">
        <v>151493</v>
      </c>
      <c r="F441" s="29">
        <v>107077.09681990817</v>
      </c>
      <c r="G441" s="33">
        <v>83405.569298792587</v>
      </c>
      <c r="H441" s="29">
        <v>82983.056856187293</v>
      </c>
      <c r="I441" s="29">
        <v>40317.36636245111</v>
      </c>
      <c r="J441" s="29">
        <v>44325.547644691338</v>
      </c>
      <c r="K441" s="29">
        <v>82382.790374695323</v>
      </c>
      <c r="L441" s="29">
        <v>116196.45887421348</v>
      </c>
      <c r="M441" s="29">
        <v>167327</v>
      </c>
      <c r="N441" s="29">
        <v>183611.76180488637</v>
      </c>
      <c r="O441" s="5">
        <f t="shared" ref="O441" si="175">SUM(C441:N441)</f>
        <v>1424807.6480358257</v>
      </c>
    </row>
    <row r="442" spans="1:15" ht="45" x14ac:dyDescent="0.25">
      <c r="A442" s="23" t="s">
        <v>33</v>
      </c>
      <c r="B442" s="17" t="s">
        <v>75</v>
      </c>
      <c r="C442" s="12">
        <v>0.58578353135898797</v>
      </c>
      <c r="D442" s="12">
        <v>0.57192515194973703</v>
      </c>
      <c r="E442" s="12">
        <v>0.64361033222873654</v>
      </c>
      <c r="F442" s="12">
        <v>0.4938069397708364</v>
      </c>
      <c r="G442" s="12">
        <v>0.46522517458050305</v>
      </c>
      <c r="H442" s="12">
        <v>0.57687213664363779</v>
      </c>
      <c r="I442" s="12">
        <v>0.32197225972249727</v>
      </c>
      <c r="J442" s="12">
        <v>0.37264016515083093</v>
      </c>
      <c r="K442" s="12">
        <v>0.542063366065899</v>
      </c>
      <c r="L442" s="12">
        <v>0.52468373012830072</v>
      </c>
      <c r="M442" s="12">
        <v>0.67820606355382618</v>
      </c>
      <c r="N442" s="12">
        <v>0.57832297648709052</v>
      </c>
      <c r="O442" s="12">
        <v>0.55046521480152599</v>
      </c>
    </row>
    <row r="443" spans="1:15" ht="15" customHeight="1" x14ac:dyDescent="0.25">
      <c r="A443" s="36" t="s">
        <v>57</v>
      </c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8"/>
    </row>
    <row r="444" spans="1:15" ht="15" customHeight="1" x14ac:dyDescent="0.25">
      <c r="A444" s="39" t="s">
        <v>71</v>
      </c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1"/>
    </row>
    <row r="445" spans="1:15" ht="30" x14ac:dyDescent="0.25">
      <c r="A445" s="23" t="s">
        <v>30</v>
      </c>
      <c r="B445" s="17" t="s">
        <v>72</v>
      </c>
      <c r="C445" s="28">
        <v>156800</v>
      </c>
      <c r="D445" s="29">
        <v>132720</v>
      </c>
      <c r="E445" s="28">
        <v>107800</v>
      </c>
      <c r="F445" s="29">
        <v>105460</v>
      </c>
      <c r="G445" s="28">
        <v>117560</v>
      </c>
      <c r="H445" s="29">
        <v>102360</v>
      </c>
      <c r="I445" s="29">
        <v>86200</v>
      </c>
      <c r="J445" s="29">
        <v>82960</v>
      </c>
      <c r="K445" s="29">
        <v>99920</v>
      </c>
      <c r="L445" s="28">
        <v>123160</v>
      </c>
      <c r="M445" s="28">
        <v>120780</v>
      </c>
      <c r="N445" s="28">
        <v>140700</v>
      </c>
      <c r="O445" s="5">
        <f t="shared" ref="O445" si="176">SUM(C445:N445)</f>
        <v>1376420</v>
      </c>
    </row>
    <row r="446" spans="1:15" ht="30" x14ac:dyDescent="0.25">
      <c r="A446" s="23" t="s">
        <v>31</v>
      </c>
      <c r="B446" s="17" t="s">
        <v>73</v>
      </c>
      <c r="C446" s="30">
        <f t="shared" ref="C446:O446" si="177">C445-C453</f>
        <v>50341</v>
      </c>
      <c r="D446" s="30">
        <f t="shared" si="177"/>
        <v>55548</v>
      </c>
      <c r="E446" s="30">
        <f t="shared" si="177"/>
        <v>75190</v>
      </c>
      <c r="F446" s="30">
        <f t="shared" si="177"/>
        <v>63966.246641346865</v>
      </c>
      <c r="G446" s="30">
        <f t="shared" si="177"/>
        <v>66027.983617708756</v>
      </c>
      <c r="H446" s="30">
        <f t="shared" si="177"/>
        <v>53429.832775919735</v>
      </c>
      <c r="I446" s="30">
        <f t="shared" si="177"/>
        <v>52995.293350717082</v>
      </c>
      <c r="J446" s="30">
        <f t="shared" si="177"/>
        <v>73577.634544526954</v>
      </c>
      <c r="K446" s="30">
        <f t="shared" si="177"/>
        <v>54773.741171135422</v>
      </c>
      <c r="L446" s="30">
        <f t="shared" si="177"/>
        <v>71468.936511535634</v>
      </c>
      <c r="M446" s="30">
        <f t="shared" si="177"/>
        <v>44927</v>
      </c>
      <c r="N446" s="30">
        <f t="shared" si="177"/>
        <v>56078.160195000295</v>
      </c>
      <c r="O446" s="30">
        <f t="shared" si="177"/>
        <v>718323.82880789065</v>
      </c>
    </row>
    <row r="447" spans="1:15" ht="120" x14ac:dyDescent="0.25">
      <c r="A447" s="23" t="s">
        <v>11</v>
      </c>
      <c r="B447" s="18" t="s">
        <v>62</v>
      </c>
      <c r="C447" s="30">
        <f>C446*0.23*0.82</f>
        <v>9494.3125999999993</v>
      </c>
      <c r="D447" s="30">
        <f t="shared" ref="D447:O447" si="178">D446*0.23*0.82</f>
        <v>10476.352800000001</v>
      </c>
      <c r="E447" s="30">
        <f t="shared" si="178"/>
        <v>14180.833999999999</v>
      </c>
      <c r="F447" s="30">
        <f t="shared" si="178"/>
        <v>12064.034116558019</v>
      </c>
      <c r="G447" s="30">
        <f t="shared" si="178"/>
        <v>12452.87771029987</v>
      </c>
      <c r="H447" s="30">
        <f t="shared" si="178"/>
        <v>10076.86646153846</v>
      </c>
      <c r="I447" s="30">
        <f t="shared" si="178"/>
        <v>9994.9123259452426</v>
      </c>
      <c r="J447" s="30">
        <f t="shared" si="178"/>
        <v>13876.741875097783</v>
      </c>
      <c r="K447" s="30">
        <f t="shared" si="178"/>
        <v>10330.32758487614</v>
      </c>
      <c r="L447" s="30">
        <f t="shared" si="178"/>
        <v>13479.041426075619</v>
      </c>
      <c r="M447" s="30">
        <f t="shared" si="178"/>
        <v>8473.2322000000004</v>
      </c>
      <c r="N447" s="30">
        <f t="shared" si="178"/>
        <v>10576.341012777057</v>
      </c>
      <c r="O447" s="30">
        <f t="shared" si="178"/>
        <v>135475.87411316816</v>
      </c>
    </row>
    <row r="448" spans="1:15" ht="120" x14ac:dyDescent="0.25">
      <c r="A448" s="23" t="s">
        <v>12</v>
      </c>
      <c r="B448" s="18" t="s">
        <v>63</v>
      </c>
      <c r="C448" s="30">
        <f t="shared" ref="C448:O448" si="179">C446*0.23*0.18</f>
        <v>2084.1174000000001</v>
      </c>
      <c r="D448" s="30">
        <f t="shared" si="179"/>
        <v>2299.6871999999998</v>
      </c>
      <c r="E448" s="30">
        <f t="shared" si="179"/>
        <v>3112.866</v>
      </c>
      <c r="F448" s="30">
        <f t="shared" si="179"/>
        <v>2648.2026109517606</v>
      </c>
      <c r="G448" s="30">
        <f t="shared" si="179"/>
        <v>2733.5585217731423</v>
      </c>
      <c r="H448" s="30">
        <f t="shared" si="179"/>
        <v>2211.9950769230768</v>
      </c>
      <c r="I448" s="30">
        <f t="shared" si="179"/>
        <v>2194.0051447196875</v>
      </c>
      <c r="J448" s="30">
        <f t="shared" si="179"/>
        <v>3046.114070143416</v>
      </c>
      <c r="K448" s="30">
        <f t="shared" si="179"/>
        <v>2267.6328844850063</v>
      </c>
      <c r="L448" s="30">
        <f t="shared" si="179"/>
        <v>2958.8139715775751</v>
      </c>
      <c r="M448" s="30">
        <f t="shared" si="179"/>
        <v>1859.9778000000001</v>
      </c>
      <c r="N448" s="30">
        <f t="shared" si="179"/>
        <v>2321.6358320730124</v>
      </c>
      <c r="O448" s="30">
        <f t="shared" si="179"/>
        <v>29738.606512646671</v>
      </c>
    </row>
    <row r="449" spans="1:15" ht="135" x14ac:dyDescent="0.25">
      <c r="A449" s="23" t="s">
        <v>13</v>
      </c>
      <c r="B449" s="18" t="s">
        <v>64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50" x14ac:dyDescent="0.25">
      <c r="A450" s="23" t="s">
        <v>14</v>
      </c>
      <c r="B450" s="18" t="s">
        <v>65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</row>
    <row r="451" spans="1:15" ht="135" x14ac:dyDescent="0.25">
      <c r="A451" s="23" t="s">
        <v>15</v>
      </c>
      <c r="B451" s="18" t="s">
        <v>66</v>
      </c>
      <c r="C451" s="30">
        <f t="shared" ref="C451:O451" si="180">C446-C447-C448</f>
        <v>38762.57</v>
      </c>
      <c r="D451" s="30">
        <f t="shared" si="180"/>
        <v>42771.96</v>
      </c>
      <c r="E451" s="30">
        <f t="shared" si="180"/>
        <v>57896.299999999996</v>
      </c>
      <c r="F451" s="30">
        <f t="shared" si="180"/>
        <v>49254.009913837086</v>
      </c>
      <c r="G451" s="30">
        <f t="shared" si="180"/>
        <v>50841.547385635742</v>
      </c>
      <c r="H451" s="30">
        <f t="shared" si="180"/>
        <v>41140.971237458194</v>
      </c>
      <c r="I451" s="30">
        <f t="shared" si="180"/>
        <v>40806.375880052146</v>
      </c>
      <c r="J451" s="30">
        <f t="shared" si="180"/>
        <v>56654.778599285753</v>
      </c>
      <c r="K451" s="30">
        <f t="shared" si="180"/>
        <v>42175.780701774274</v>
      </c>
      <c r="L451" s="30">
        <f t="shared" si="180"/>
        <v>55031.081113882436</v>
      </c>
      <c r="M451" s="30">
        <f t="shared" si="180"/>
        <v>34593.79</v>
      </c>
      <c r="N451" s="30">
        <f t="shared" si="180"/>
        <v>43180.183350150226</v>
      </c>
      <c r="O451" s="30">
        <f t="shared" si="180"/>
        <v>553109.34818207589</v>
      </c>
    </row>
    <row r="452" spans="1:15" ht="150" x14ac:dyDescent="0.25">
      <c r="A452" s="23" t="s">
        <v>16</v>
      </c>
      <c r="B452" s="18" t="s">
        <v>67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</row>
    <row r="453" spans="1:15" ht="45" x14ac:dyDescent="0.25">
      <c r="A453" s="23" t="s">
        <v>32</v>
      </c>
      <c r="B453" s="17" t="s">
        <v>74</v>
      </c>
      <c r="C453" s="29">
        <v>106459</v>
      </c>
      <c r="D453" s="29">
        <v>77172</v>
      </c>
      <c r="E453" s="29">
        <v>32610</v>
      </c>
      <c r="F453" s="29">
        <v>41493.753358653135</v>
      </c>
      <c r="G453" s="33">
        <v>51532.016382291244</v>
      </c>
      <c r="H453" s="29">
        <v>48930.167224080265</v>
      </c>
      <c r="I453" s="29">
        <v>33204.706649282918</v>
      </c>
      <c r="J453" s="29">
        <v>9382.3654554730456</v>
      </c>
      <c r="K453" s="29">
        <v>45146.258828864578</v>
      </c>
      <c r="L453" s="29">
        <v>51691.063488464373</v>
      </c>
      <c r="M453" s="29">
        <v>75853</v>
      </c>
      <c r="N453" s="29">
        <v>84621.839804999705</v>
      </c>
      <c r="O453" s="5">
        <f t="shared" ref="O453" si="181">SUM(C453:N453)</f>
        <v>658096.17119210935</v>
      </c>
    </row>
    <row r="454" spans="1:15" ht="45" x14ac:dyDescent="0.25">
      <c r="A454" s="23" t="s">
        <v>33</v>
      </c>
      <c r="B454" s="17" t="s">
        <v>75</v>
      </c>
      <c r="C454" s="12">
        <v>0.67894770408163263</v>
      </c>
      <c r="D454" s="12">
        <v>0.58146473779385177</v>
      </c>
      <c r="E454" s="12">
        <v>0.30250463821892393</v>
      </c>
      <c r="F454" s="12">
        <v>0.39345489625121499</v>
      </c>
      <c r="G454" s="12">
        <v>0.43834651567107219</v>
      </c>
      <c r="H454" s="12">
        <v>0.47802039101289828</v>
      </c>
      <c r="I454" s="12">
        <v>0.38520541356476701</v>
      </c>
      <c r="J454" s="12">
        <v>0.1130950512954803</v>
      </c>
      <c r="K454" s="12">
        <v>0.45182404752666711</v>
      </c>
      <c r="L454" s="12">
        <v>0.41970658889626805</v>
      </c>
      <c r="M454" s="12">
        <v>0.62802616327206495</v>
      </c>
      <c r="N454" s="12">
        <v>0.60143454019189557</v>
      </c>
      <c r="O454" s="12">
        <v>0.47812162798572339</v>
      </c>
    </row>
    <row r="455" spans="1:15" ht="15" customHeight="1" x14ac:dyDescent="0.25">
      <c r="A455" s="36" t="s">
        <v>58</v>
      </c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8"/>
    </row>
    <row r="456" spans="1:15" ht="15" customHeight="1" x14ac:dyDescent="0.25">
      <c r="A456" s="39" t="s">
        <v>71</v>
      </c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1"/>
    </row>
    <row r="457" spans="1:15" ht="30" x14ac:dyDescent="0.25">
      <c r="A457" s="23" t="s">
        <v>30</v>
      </c>
      <c r="B457" s="17" t="s">
        <v>72</v>
      </c>
      <c r="C457" s="28">
        <v>432800</v>
      </c>
      <c r="D457" s="29">
        <v>368340</v>
      </c>
      <c r="E457" s="28">
        <v>318520</v>
      </c>
      <c r="F457" s="29">
        <v>332640</v>
      </c>
      <c r="G457" s="28">
        <v>390800</v>
      </c>
      <c r="H457" s="29">
        <v>355680</v>
      </c>
      <c r="I457" s="29">
        <v>329100</v>
      </c>
      <c r="J457" s="29">
        <v>314180</v>
      </c>
      <c r="K457" s="29">
        <v>350620</v>
      </c>
      <c r="L457" s="28">
        <v>388960</v>
      </c>
      <c r="M457" s="28">
        <v>364340</v>
      </c>
      <c r="N457" s="28">
        <v>420060</v>
      </c>
      <c r="O457" s="5">
        <f t="shared" ref="O457" si="182">SUM(C457:N457)</f>
        <v>4366040</v>
      </c>
    </row>
    <row r="458" spans="1:15" ht="30" x14ac:dyDescent="0.25">
      <c r="A458" s="23" t="s">
        <v>31</v>
      </c>
      <c r="B458" s="17" t="s">
        <v>73</v>
      </c>
      <c r="C458" s="30">
        <f t="shared" ref="C458:O458" si="183">C457-C465</f>
        <v>244295</v>
      </c>
      <c r="D458" s="30">
        <f t="shared" si="183"/>
        <v>214779</v>
      </c>
      <c r="E458" s="30">
        <f t="shared" si="183"/>
        <v>238402</v>
      </c>
      <c r="F458" s="30">
        <f t="shared" si="183"/>
        <v>191504.53540048748</v>
      </c>
      <c r="G458" s="30">
        <f t="shared" si="183"/>
        <v>310974.11359900236</v>
      </c>
      <c r="H458" s="30">
        <f t="shared" si="183"/>
        <v>279990.48829431436</v>
      </c>
      <c r="I458" s="30">
        <f t="shared" si="183"/>
        <v>268871.36375488917</v>
      </c>
      <c r="J458" s="30">
        <f t="shared" si="183"/>
        <v>268716.10509608302</v>
      </c>
      <c r="K458" s="30">
        <f t="shared" si="183"/>
        <v>284198.31035655574</v>
      </c>
      <c r="L458" s="30">
        <f t="shared" si="183"/>
        <v>262510.24301343464</v>
      </c>
      <c r="M458" s="30">
        <f t="shared" si="183"/>
        <v>241451</v>
      </c>
      <c r="N458" s="30">
        <f t="shared" si="183"/>
        <v>219398.90646788731</v>
      </c>
      <c r="O458" s="30">
        <f t="shared" si="183"/>
        <v>3025091.0659826538</v>
      </c>
    </row>
    <row r="459" spans="1:15" ht="120" x14ac:dyDescent="0.25">
      <c r="A459" s="23" t="s">
        <v>11</v>
      </c>
      <c r="B459" s="18" t="s">
        <v>62</v>
      </c>
      <c r="C459" s="30">
        <f>C458*0.64*0.82</f>
        <v>128206.016</v>
      </c>
      <c r="D459" s="30">
        <f t="shared" ref="D459:O459" si="184">D458*0.64*0.82</f>
        <v>112716.0192</v>
      </c>
      <c r="E459" s="30">
        <f t="shared" si="184"/>
        <v>125113.36959999999</v>
      </c>
      <c r="F459" s="30">
        <f t="shared" si="184"/>
        <v>100501.58017817582</v>
      </c>
      <c r="G459" s="30">
        <f t="shared" si="184"/>
        <v>163199.21481675643</v>
      </c>
      <c r="H459" s="30">
        <f t="shared" si="184"/>
        <v>146939.00825685618</v>
      </c>
      <c r="I459" s="30">
        <f t="shared" si="184"/>
        <v>141103.69169856582</v>
      </c>
      <c r="J459" s="30">
        <f t="shared" si="184"/>
        <v>141022.21195442436</v>
      </c>
      <c r="K459" s="30">
        <f t="shared" si="184"/>
        <v>149147.27327512045</v>
      </c>
      <c r="L459" s="30">
        <f t="shared" si="184"/>
        <v>137765.37553345048</v>
      </c>
      <c r="M459" s="30">
        <f t="shared" si="184"/>
        <v>126713.48480000001</v>
      </c>
      <c r="N459" s="30">
        <f t="shared" si="184"/>
        <v>115140.54611434725</v>
      </c>
      <c r="O459" s="30">
        <f t="shared" si="184"/>
        <v>1587567.7914276966</v>
      </c>
    </row>
    <row r="460" spans="1:15" ht="120" x14ac:dyDescent="0.25">
      <c r="A460" s="23" t="s">
        <v>12</v>
      </c>
      <c r="B460" s="18" t="s">
        <v>63</v>
      </c>
      <c r="C460" s="30">
        <f t="shared" ref="C460:O460" si="185">C458*0.64*0.18</f>
        <v>28142.784000000003</v>
      </c>
      <c r="D460" s="30">
        <f t="shared" si="185"/>
        <v>24742.540799999999</v>
      </c>
      <c r="E460" s="30">
        <f t="shared" si="185"/>
        <v>27463.910399999997</v>
      </c>
      <c r="F460" s="30">
        <f t="shared" si="185"/>
        <v>22061.322478136157</v>
      </c>
      <c r="G460" s="30">
        <f t="shared" si="185"/>
        <v>35824.217886605074</v>
      </c>
      <c r="H460" s="30">
        <f t="shared" si="185"/>
        <v>32254.904251505013</v>
      </c>
      <c r="I460" s="30">
        <f t="shared" si="185"/>
        <v>30973.98110456323</v>
      </c>
      <c r="J460" s="30">
        <f t="shared" si="185"/>
        <v>30956.095307068765</v>
      </c>
      <c r="K460" s="30">
        <f t="shared" si="185"/>
        <v>32739.645353075222</v>
      </c>
      <c r="L460" s="30">
        <f t="shared" si="185"/>
        <v>30241.179995147668</v>
      </c>
      <c r="M460" s="30">
        <f t="shared" si="185"/>
        <v>27815.155200000001</v>
      </c>
      <c r="N460" s="30">
        <f t="shared" si="185"/>
        <v>25274.754025100618</v>
      </c>
      <c r="O460" s="30">
        <f t="shared" si="185"/>
        <v>348490.49080120173</v>
      </c>
    </row>
    <row r="461" spans="1:15" ht="135" x14ac:dyDescent="0.25">
      <c r="A461" s="23" t="s">
        <v>13</v>
      </c>
      <c r="B461" s="18" t="s">
        <v>64</v>
      </c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</row>
    <row r="462" spans="1:15" ht="150" x14ac:dyDescent="0.25">
      <c r="A462" s="23" t="s">
        <v>14</v>
      </c>
      <c r="B462" s="18" t="s">
        <v>65</v>
      </c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</row>
    <row r="463" spans="1:15" ht="135" x14ac:dyDescent="0.25">
      <c r="A463" s="23" t="s">
        <v>15</v>
      </c>
      <c r="B463" s="18" t="s">
        <v>66</v>
      </c>
      <c r="C463" s="30">
        <f t="shared" ref="C463:O463" si="186">C458-C459-C460</f>
        <v>87946.2</v>
      </c>
      <c r="D463" s="30">
        <f t="shared" si="186"/>
        <v>77320.44</v>
      </c>
      <c r="E463" s="30">
        <f t="shared" si="186"/>
        <v>85824.720000000016</v>
      </c>
      <c r="F463" s="30">
        <f t="shared" si="186"/>
        <v>68941.632744175498</v>
      </c>
      <c r="G463" s="30">
        <f t="shared" si="186"/>
        <v>111950.68089564086</v>
      </c>
      <c r="H463" s="30">
        <f t="shared" si="186"/>
        <v>100796.57578595317</v>
      </c>
      <c r="I463" s="30">
        <f t="shared" si="186"/>
        <v>96793.690951760131</v>
      </c>
      <c r="J463" s="30">
        <f t="shared" si="186"/>
        <v>96737.797834589888</v>
      </c>
      <c r="K463" s="30">
        <f t="shared" si="186"/>
        <v>102311.39172836007</v>
      </c>
      <c r="L463" s="30">
        <f t="shared" si="186"/>
        <v>94503.687484836482</v>
      </c>
      <c r="M463" s="30">
        <f t="shared" si="186"/>
        <v>86922.359999999986</v>
      </c>
      <c r="N463" s="30">
        <f t="shared" si="186"/>
        <v>78983.606328439448</v>
      </c>
      <c r="O463" s="30">
        <f t="shared" si="186"/>
        <v>1089032.7837537555</v>
      </c>
    </row>
    <row r="464" spans="1:15" ht="150" x14ac:dyDescent="0.25">
      <c r="A464" s="23" t="s">
        <v>16</v>
      </c>
      <c r="B464" s="18" t="s">
        <v>67</v>
      </c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</row>
    <row r="465" spans="1:15" ht="45" x14ac:dyDescent="0.25">
      <c r="A465" s="23" t="s">
        <v>32</v>
      </c>
      <c r="B465" s="17" t="s">
        <v>74</v>
      </c>
      <c r="C465" s="29">
        <v>188505</v>
      </c>
      <c r="D465" s="29">
        <v>153561</v>
      </c>
      <c r="E465" s="29">
        <v>80118</v>
      </c>
      <c r="F465" s="29">
        <v>141135.46459951252</v>
      </c>
      <c r="G465" s="33">
        <v>79825.886400997668</v>
      </c>
      <c r="H465" s="29">
        <v>75689.511705685611</v>
      </c>
      <c r="I465" s="29">
        <v>60228.636245110822</v>
      </c>
      <c r="J465" s="29">
        <v>45463.894903917011</v>
      </c>
      <c r="K465" s="29">
        <v>66421.689643444246</v>
      </c>
      <c r="L465" s="29">
        <v>126449.75698656538</v>
      </c>
      <c r="M465" s="29">
        <v>122889</v>
      </c>
      <c r="N465" s="29">
        <v>200661.09353211269</v>
      </c>
      <c r="O465" s="5">
        <f t="shared" ref="O465" si="187">SUM(C465:N465)</f>
        <v>1340948.934017346</v>
      </c>
    </row>
    <row r="466" spans="1:15" ht="45" x14ac:dyDescent="0.25">
      <c r="A466" s="23" t="s">
        <v>33</v>
      </c>
      <c r="B466" s="17" t="s">
        <v>75</v>
      </c>
      <c r="C466" s="12">
        <v>0.43554759704251389</v>
      </c>
      <c r="D466" s="12">
        <v>0.41690014660368135</v>
      </c>
      <c r="E466" s="12">
        <v>0.25153208589727488</v>
      </c>
      <c r="F466" s="12">
        <v>0.42428891474119923</v>
      </c>
      <c r="G466" s="12">
        <v>0.20426275947031133</v>
      </c>
      <c r="H466" s="12">
        <v>0.21280227087743367</v>
      </c>
      <c r="I466" s="12">
        <v>0.18301013748134556</v>
      </c>
      <c r="J466" s="12">
        <v>0.14470652143330898</v>
      </c>
      <c r="K466" s="12">
        <v>0.18944067549895682</v>
      </c>
      <c r="L466" s="12">
        <v>0.32509707164378182</v>
      </c>
      <c r="M466" s="12">
        <v>0.33729208980622494</v>
      </c>
      <c r="N466" s="12">
        <v>0.47769626608606552</v>
      </c>
      <c r="O466" s="12">
        <v>0.30713161904548425</v>
      </c>
    </row>
    <row r="467" spans="1:15" ht="15" customHeight="1" x14ac:dyDescent="0.25">
      <c r="A467" s="36" t="s">
        <v>59</v>
      </c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8"/>
    </row>
    <row r="468" spans="1:15" ht="15" customHeight="1" x14ac:dyDescent="0.25">
      <c r="A468" s="39" t="s">
        <v>71</v>
      </c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1"/>
    </row>
    <row r="469" spans="1:15" ht="30" x14ac:dyDescent="0.25">
      <c r="A469" s="23" t="s">
        <v>30</v>
      </c>
      <c r="B469" s="17" t="s">
        <v>72</v>
      </c>
      <c r="C469" s="28">
        <v>724036</v>
      </c>
      <c r="D469" s="29">
        <v>608415</v>
      </c>
      <c r="E469" s="28">
        <v>515169.99999999994</v>
      </c>
      <c r="F469" s="29">
        <v>490395</v>
      </c>
      <c r="G469" s="28">
        <v>476555</v>
      </c>
      <c r="H469" s="29">
        <v>406520</v>
      </c>
      <c r="I469" s="29">
        <v>497320</v>
      </c>
      <c r="J469" s="29">
        <v>376075</v>
      </c>
      <c r="K469" s="29">
        <v>414760</v>
      </c>
      <c r="L469" s="28">
        <v>505530</v>
      </c>
      <c r="M469" s="28">
        <v>540655</v>
      </c>
      <c r="N469" s="28">
        <v>680810</v>
      </c>
      <c r="O469" s="5">
        <f t="shared" ref="O469" si="188">SUM(C469:N469)</f>
        <v>6236241</v>
      </c>
    </row>
    <row r="470" spans="1:15" ht="30" x14ac:dyDescent="0.25">
      <c r="A470" s="23" t="s">
        <v>31</v>
      </c>
      <c r="B470" s="17" t="s">
        <v>73</v>
      </c>
      <c r="C470" s="30">
        <f t="shared" ref="C470:O470" si="189">C469-C477</f>
        <v>376982</v>
      </c>
      <c r="D470" s="30">
        <f t="shared" si="189"/>
        <v>376634</v>
      </c>
      <c r="E470" s="30">
        <f t="shared" si="189"/>
        <v>436700.99999999994</v>
      </c>
      <c r="F470" s="30">
        <f t="shared" si="189"/>
        <v>273108.57797177031</v>
      </c>
      <c r="G470" s="30">
        <f t="shared" si="189"/>
        <v>339475.74740660959</v>
      </c>
      <c r="H470" s="30">
        <f t="shared" si="189"/>
        <v>498046.51505016722</v>
      </c>
      <c r="I470" s="30">
        <f t="shared" si="189"/>
        <v>450368.21512385918</v>
      </c>
      <c r="J470" s="30">
        <f t="shared" si="189"/>
        <v>350818.05373845022</v>
      </c>
      <c r="K470" s="30">
        <f t="shared" si="189"/>
        <v>323678.81888781814</v>
      </c>
      <c r="L470" s="30">
        <f t="shared" si="189"/>
        <v>410976.76503599569</v>
      </c>
      <c r="M470" s="30">
        <f t="shared" si="189"/>
        <v>322838</v>
      </c>
      <c r="N470" s="30">
        <f t="shared" si="189"/>
        <v>325362.36965024652</v>
      </c>
      <c r="O470" s="30">
        <f t="shared" si="189"/>
        <v>4484990.0628649173</v>
      </c>
    </row>
    <row r="471" spans="1:15" ht="120" x14ac:dyDescent="0.25">
      <c r="A471" s="23" t="s">
        <v>11</v>
      </c>
      <c r="B471" s="18" t="s">
        <v>62</v>
      </c>
      <c r="C471" s="30">
        <f>C470*0.47*0.82</f>
        <v>145288.86279999997</v>
      </c>
      <c r="D471" s="30">
        <f t="shared" ref="D471:O471" si="190">D470*0.47*0.82</f>
        <v>145154.74359999999</v>
      </c>
      <c r="E471" s="30">
        <f t="shared" si="190"/>
        <v>168304.56539999996</v>
      </c>
      <c r="F471" s="30">
        <f t="shared" si="190"/>
        <v>105256.04595032026</v>
      </c>
      <c r="G471" s="30">
        <f t="shared" si="190"/>
        <v>130833.95305050732</v>
      </c>
      <c r="H471" s="30">
        <f t="shared" si="190"/>
        <v>191947.12690033444</v>
      </c>
      <c r="I471" s="30">
        <f t="shared" si="190"/>
        <v>173571.91010873529</v>
      </c>
      <c r="J471" s="30">
        <f t="shared" si="190"/>
        <v>135205.2779107987</v>
      </c>
      <c r="K471" s="30">
        <f t="shared" si="190"/>
        <v>124745.8167993651</v>
      </c>
      <c r="L471" s="30">
        <f t="shared" si="190"/>
        <v>158390.44524487271</v>
      </c>
      <c r="M471" s="30">
        <f t="shared" si="190"/>
        <v>124421.76519999998</v>
      </c>
      <c r="N471" s="30">
        <f t="shared" si="190"/>
        <v>125394.65726320498</v>
      </c>
      <c r="O471" s="30">
        <f t="shared" si="190"/>
        <v>1728515.170228139</v>
      </c>
    </row>
    <row r="472" spans="1:15" ht="120" x14ac:dyDescent="0.25">
      <c r="A472" s="23" t="s">
        <v>12</v>
      </c>
      <c r="B472" s="18" t="s">
        <v>63</v>
      </c>
      <c r="C472" s="30">
        <f t="shared" ref="C472:O472" si="191">C470*0.47*0.18</f>
        <v>31892.677199999995</v>
      </c>
      <c r="D472" s="30">
        <f t="shared" si="191"/>
        <v>31863.236399999994</v>
      </c>
      <c r="E472" s="30">
        <f t="shared" si="191"/>
        <v>36944.904599999994</v>
      </c>
      <c r="F472" s="30">
        <f t="shared" si="191"/>
        <v>23104.985696411764</v>
      </c>
      <c r="G472" s="30">
        <f t="shared" si="191"/>
        <v>28719.64823059917</v>
      </c>
      <c r="H472" s="30">
        <f t="shared" si="191"/>
        <v>42134.735173244146</v>
      </c>
      <c r="I472" s="30">
        <f t="shared" si="191"/>
        <v>38101.150999478479</v>
      </c>
      <c r="J472" s="30">
        <f t="shared" si="191"/>
        <v>29679.207346272884</v>
      </c>
      <c r="K472" s="30">
        <f t="shared" si="191"/>
        <v>27383.228077909411</v>
      </c>
      <c r="L472" s="30">
        <f t="shared" si="191"/>
        <v>34768.634322045233</v>
      </c>
      <c r="M472" s="30">
        <f t="shared" si="191"/>
        <v>27312.094799999995</v>
      </c>
      <c r="N472" s="30">
        <f t="shared" si="191"/>
        <v>27525.65647241085</v>
      </c>
      <c r="O472" s="30">
        <f t="shared" si="191"/>
        <v>379430.15931837203</v>
      </c>
    </row>
    <row r="473" spans="1:15" ht="135" x14ac:dyDescent="0.25">
      <c r="A473" s="23" t="s">
        <v>13</v>
      </c>
      <c r="B473" s="18" t="s">
        <v>64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</row>
    <row r="474" spans="1:15" ht="150" x14ac:dyDescent="0.25">
      <c r="A474" s="23" t="s">
        <v>14</v>
      </c>
      <c r="B474" s="18" t="s">
        <v>65</v>
      </c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</row>
    <row r="475" spans="1:15" ht="135" x14ac:dyDescent="0.25">
      <c r="A475" s="23" t="s">
        <v>15</v>
      </c>
      <c r="B475" s="18" t="s">
        <v>66</v>
      </c>
      <c r="C475" s="30">
        <f t="shared" ref="C475:O475" si="192">C470-C471-C472</f>
        <v>199800.46000000002</v>
      </c>
      <c r="D475" s="30">
        <f t="shared" si="192"/>
        <v>199616.02000000002</v>
      </c>
      <c r="E475" s="30">
        <f t="shared" si="192"/>
        <v>231451.52999999997</v>
      </c>
      <c r="F475" s="30">
        <f t="shared" si="192"/>
        <v>144747.5463250383</v>
      </c>
      <c r="G475" s="30">
        <f t="shared" si="192"/>
        <v>179922.14612550309</v>
      </c>
      <c r="H475" s="30">
        <f t="shared" si="192"/>
        <v>263964.65297658864</v>
      </c>
      <c r="I475" s="30">
        <f t="shared" si="192"/>
        <v>238695.15401564544</v>
      </c>
      <c r="J475" s="30">
        <f t="shared" si="192"/>
        <v>185933.56848137864</v>
      </c>
      <c r="K475" s="30">
        <f t="shared" si="192"/>
        <v>171549.77401054362</v>
      </c>
      <c r="L475" s="30">
        <f t="shared" si="192"/>
        <v>217817.68546907775</v>
      </c>
      <c r="M475" s="30">
        <f t="shared" si="192"/>
        <v>171104.14000000004</v>
      </c>
      <c r="N475" s="30">
        <f t="shared" si="192"/>
        <v>172442.05591463068</v>
      </c>
      <c r="O475" s="30">
        <f t="shared" si="192"/>
        <v>2377044.7333184062</v>
      </c>
    </row>
    <row r="476" spans="1:15" ht="150" x14ac:dyDescent="0.25">
      <c r="A476" s="23" t="s">
        <v>16</v>
      </c>
      <c r="B476" s="18" t="s">
        <v>67</v>
      </c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</row>
    <row r="477" spans="1:15" ht="45" x14ac:dyDescent="0.25">
      <c r="A477" s="23" t="s">
        <v>32</v>
      </c>
      <c r="B477" s="17" t="s">
        <v>74</v>
      </c>
      <c r="C477" s="29">
        <v>347054</v>
      </c>
      <c r="D477" s="29">
        <v>231781</v>
      </c>
      <c r="E477" s="29">
        <v>78469</v>
      </c>
      <c r="F477" s="29">
        <v>217286.42202822972</v>
      </c>
      <c r="G477" s="33">
        <v>137079.25259339041</v>
      </c>
      <c r="H477" s="29">
        <v>-91526.515050167218</v>
      </c>
      <c r="I477" s="29">
        <v>46951.78487614081</v>
      </c>
      <c r="J477" s="29">
        <v>25256.946261549801</v>
      </c>
      <c r="K477" s="29">
        <v>91081.181112181846</v>
      </c>
      <c r="L477" s="29">
        <v>94553.23496400431</v>
      </c>
      <c r="M477" s="29">
        <v>217817</v>
      </c>
      <c r="N477" s="29">
        <v>355447.63034975348</v>
      </c>
      <c r="O477" s="5">
        <f t="shared" ref="O477" si="193">SUM(C477:N477)</f>
        <v>1751250.9371350829</v>
      </c>
    </row>
    <row r="478" spans="1:15" ht="45" x14ac:dyDescent="0.25">
      <c r="A478" s="23" t="s">
        <v>33</v>
      </c>
      <c r="B478" s="17" t="s">
        <v>75</v>
      </c>
      <c r="C478" s="12">
        <v>0.4793325193774895</v>
      </c>
      <c r="D478" s="12">
        <v>0.38095872061010988</v>
      </c>
      <c r="E478" s="12">
        <v>0.15231671098860572</v>
      </c>
      <c r="F478" s="12">
        <v>0.44308449724860516</v>
      </c>
      <c r="G478" s="12">
        <v>0.28764623725150384</v>
      </c>
      <c r="H478" s="12">
        <v>-0.22514640128448102</v>
      </c>
      <c r="I478" s="12">
        <v>9.4409605236348448E-2</v>
      </c>
      <c r="J478" s="12">
        <v>6.715933327540996E-2</v>
      </c>
      <c r="K478" s="12">
        <v>0.21959972300169217</v>
      </c>
      <c r="L478" s="12">
        <v>0.18703783151149153</v>
      </c>
      <c r="M478" s="12">
        <v>0.40287614097714808</v>
      </c>
      <c r="N478" s="12">
        <v>0.5220951959427057</v>
      </c>
      <c r="O478" s="12">
        <v>0.28081835470038485</v>
      </c>
    </row>
    <row r="479" spans="1:15" ht="15" customHeight="1" x14ac:dyDescent="0.25">
      <c r="A479" s="36" t="s">
        <v>60</v>
      </c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8"/>
    </row>
    <row r="480" spans="1:15" ht="15" customHeight="1" x14ac:dyDescent="0.25">
      <c r="A480" s="39" t="s">
        <v>71</v>
      </c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1"/>
    </row>
    <row r="481" spans="1:15" ht="30" x14ac:dyDescent="0.25">
      <c r="A481" s="23" t="s">
        <v>30</v>
      </c>
      <c r="B481" s="17" t="s">
        <v>72</v>
      </c>
      <c r="C481" s="28">
        <v>614360</v>
      </c>
      <c r="D481" s="29">
        <v>573240</v>
      </c>
      <c r="E481" s="28">
        <v>611680</v>
      </c>
      <c r="F481" s="29">
        <v>538380</v>
      </c>
      <c r="G481" s="28">
        <v>504160</v>
      </c>
      <c r="H481" s="29">
        <v>503780</v>
      </c>
      <c r="I481" s="29">
        <v>402660</v>
      </c>
      <c r="J481" s="29">
        <v>534040</v>
      </c>
      <c r="K481" s="29">
        <v>556280</v>
      </c>
      <c r="L481" s="28">
        <v>652920</v>
      </c>
      <c r="M481" s="28">
        <v>566200</v>
      </c>
      <c r="N481" s="28">
        <v>648300</v>
      </c>
      <c r="O481" s="5">
        <f t="shared" ref="O481" si="194">SUM(C481:N481)</f>
        <v>6706000</v>
      </c>
    </row>
    <row r="482" spans="1:15" ht="30" x14ac:dyDescent="0.25">
      <c r="A482" s="23" t="s">
        <v>31</v>
      </c>
      <c r="B482" s="17" t="s">
        <v>73</v>
      </c>
      <c r="C482" s="30">
        <f t="shared" ref="C482:O482" si="195">C481-C489</f>
        <v>371433</v>
      </c>
      <c r="D482" s="30">
        <f t="shared" si="195"/>
        <v>362917</v>
      </c>
      <c r="E482" s="30">
        <f t="shared" si="195"/>
        <v>364552</v>
      </c>
      <c r="F482" s="30">
        <f t="shared" si="195"/>
        <v>311631.44640326512</v>
      </c>
      <c r="G482" s="30">
        <f t="shared" si="195"/>
        <v>356635.20270959695</v>
      </c>
      <c r="H482" s="30">
        <f t="shared" si="195"/>
        <v>312641.20066889632</v>
      </c>
      <c r="I482" s="30">
        <f t="shared" si="195"/>
        <v>360625.52933507168</v>
      </c>
      <c r="J482" s="30">
        <f t="shared" si="195"/>
        <v>389870.75041097443</v>
      </c>
      <c r="K482" s="30">
        <f t="shared" si="195"/>
        <v>415417.00889972225</v>
      </c>
      <c r="L482" s="30">
        <f t="shared" si="195"/>
        <v>393312.90669463185</v>
      </c>
      <c r="M482" s="30">
        <f t="shared" si="195"/>
        <v>362270</v>
      </c>
      <c r="N482" s="30">
        <f t="shared" si="195"/>
        <v>353065.02471515222</v>
      </c>
      <c r="O482" s="30">
        <f t="shared" si="195"/>
        <v>4354371.0698373113</v>
      </c>
    </row>
    <row r="483" spans="1:15" ht="120" x14ac:dyDescent="0.25">
      <c r="A483" s="23" t="s">
        <v>11</v>
      </c>
      <c r="B483" s="18" t="s">
        <v>62</v>
      </c>
      <c r="C483" s="30">
        <f>C482*0.65*0.82</f>
        <v>197973.78899999999</v>
      </c>
      <c r="D483" s="30">
        <f t="shared" ref="D483:O483" si="196">D482*0.65*0.82</f>
        <v>193434.761</v>
      </c>
      <c r="E483" s="30">
        <f t="shared" si="196"/>
        <v>194306.21600000001</v>
      </c>
      <c r="F483" s="30">
        <f t="shared" si="196"/>
        <v>166099.56093294031</v>
      </c>
      <c r="G483" s="30">
        <f t="shared" si="196"/>
        <v>190086.56304421517</v>
      </c>
      <c r="H483" s="30">
        <f t="shared" si="196"/>
        <v>166637.75995652174</v>
      </c>
      <c r="I483" s="30">
        <f t="shared" si="196"/>
        <v>192213.40713559321</v>
      </c>
      <c r="J483" s="30">
        <f t="shared" si="196"/>
        <v>207801.10996904937</v>
      </c>
      <c r="K483" s="30">
        <f t="shared" si="196"/>
        <v>221417.26574355195</v>
      </c>
      <c r="L483" s="30">
        <f t="shared" si="196"/>
        <v>209635.77926823875</v>
      </c>
      <c r="M483" s="30">
        <f t="shared" si="196"/>
        <v>193089.90999999997</v>
      </c>
      <c r="N483" s="30">
        <f t="shared" si="196"/>
        <v>188183.65817317614</v>
      </c>
      <c r="O483" s="30">
        <f t="shared" si="196"/>
        <v>2320879.7802232867</v>
      </c>
    </row>
    <row r="484" spans="1:15" ht="120" x14ac:dyDescent="0.25">
      <c r="A484" s="23" t="s">
        <v>12</v>
      </c>
      <c r="B484" s="18" t="s">
        <v>63</v>
      </c>
      <c r="C484" s="30">
        <f t="shared" ref="C484:O484" si="197">C482*0.65*0.18</f>
        <v>43457.661</v>
      </c>
      <c r="D484" s="30">
        <f t="shared" si="197"/>
        <v>42461.289000000004</v>
      </c>
      <c r="E484" s="30">
        <f t="shared" si="197"/>
        <v>42652.584000000003</v>
      </c>
      <c r="F484" s="30">
        <f t="shared" si="197"/>
        <v>36460.879229182021</v>
      </c>
      <c r="G484" s="30">
        <f t="shared" si="197"/>
        <v>41726.318717022848</v>
      </c>
      <c r="H484" s="30">
        <f t="shared" si="197"/>
        <v>36579.020478260871</v>
      </c>
      <c r="I484" s="30">
        <f t="shared" si="197"/>
        <v>42193.186932203389</v>
      </c>
      <c r="J484" s="30">
        <f t="shared" si="197"/>
        <v>45614.87779808401</v>
      </c>
      <c r="K484" s="30">
        <f t="shared" si="197"/>
        <v>48603.790041267501</v>
      </c>
      <c r="L484" s="30">
        <f t="shared" si="197"/>
        <v>46017.610083271924</v>
      </c>
      <c r="M484" s="30">
        <f t="shared" si="197"/>
        <v>42385.59</v>
      </c>
      <c r="N484" s="30">
        <f t="shared" si="197"/>
        <v>41308.607891672807</v>
      </c>
      <c r="O484" s="30">
        <f t="shared" si="197"/>
        <v>509461.41517096543</v>
      </c>
    </row>
    <row r="485" spans="1:15" ht="135" x14ac:dyDescent="0.25">
      <c r="A485" s="23" t="s">
        <v>13</v>
      </c>
      <c r="B485" s="18" t="s">
        <v>64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</row>
    <row r="486" spans="1:15" ht="150" x14ac:dyDescent="0.25">
      <c r="A486" s="23" t="s">
        <v>14</v>
      </c>
      <c r="B486" s="18" t="s">
        <v>65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</row>
    <row r="487" spans="1:15" ht="135" x14ac:dyDescent="0.25">
      <c r="A487" s="23" t="s">
        <v>15</v>
      </c>
      <c r="B487" s="18" t="s">
        <v>66</v>
      </c>
      <c r="C487" s="30">
        <f t="shared" ref="C487:O487" si="198">C482-C483-C484</f>
        <v>130001.55000000002</v>
      </c>
      <c r="D487" s="30">
        <f t="shared" si="198"/>
        <v>127020.95</v>
      </c>
      <c r="E487" s="30">
        <f t="shared" si="198"/>
        <v>127593.19999999998</v>
      </c>
      <c r="F487" s="30">
        <f t="shared" si="198"/>
        <v>109071.00624114278</v>
      </c>
      <c r="G487" s="30">
        <f t="shared" si="198"/>
        <v>124822.32094835893</v>
      </c>
      <c r="H487" s="30">
        <f t="shared" si="198"/>
        <v>109424.4202341137</v>
      </c>
      <c r="I487" s="30">
        <f t="shared" si="198"/>
        <v>126218.93526727508</v>
      </c>
      <c r="J487" s="30">
        <f t="shared" si="198"/>
        <v>136454.76264384104</v>
      </c>
      <c r="K487" s="30">
        <f t="shared" si="198"/>
        <v>145395.9531149028</v>
      </c>
      <c r="L487" s="30">
        <f t="shared" si="198"/>
        <v>137659.51734312117</v>
      </c>
      <c r="M487" s="30">
        <f t="shared" si="198"/>
        <v>126794.50000000003</v>
      </c>
      <c r="N487" s="30">
        <f t="shared" si="198"/>
        <v>123572.75865030327</v>
      </c>
      <c r="O487" s="30">
        <f t="shared" si="198"/>
        <v>1524029.8744430591</v>
      </c>
    </row>
    <row r="488" spans="1:15" ht="150" x14ac:dyDescent="0.25">
      <c r="A488" s="23" t="s">
        <v>16</v>
      </c>
      <c r="B488" s="18" t="s">
        <v>67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</row>
    <row r="489" spans="1:15" ht="45" x14ac:dyDescent="0.25">
      <c r="A489" s="23" t="s">
        <v>32</v>
      </c>
      <c r="B489" s="17" t="s">
        <v>74</v>
      </c>
      <c r="C489" s="29">
        <v>242927</v>
      </c>
      <c r="D489" s="29">
        <v>210323</v>
      </c>
      <c r="E489" s="29">
        <v>247128</v>
      </c>
      <c r="F489" s="29">
        <v>226748.55359673488</v>
      </c>
      <c r="G489" s="33">
        <v>147524.79729040305</v>
      </c>
      <c r="H489" s="29">
        <v>191138.79933110368</v>
      </c>
      <c r="I489" s="29">
        <v>42034.470664928296</v>
      </c>
      <c r="J489" s="29">
        <v>144169.24958902557</v>
      </c>
      <c r="K489" s="29">
        <v>140862.99110027775</v>
      </c>
      <c r="L489" s="29">
        <v>259607.09330536815</v>
      </c>
      <c r="M489" s="29">
        <v>203930</v>
      </c>
      <c r="N489" s="29">
        <v>295234.97528484778</v>
      </c>
      <c r="O489" s="5">
        <f t="shared" ref="O489" si="199">SUM(C489:N489)</f>
        <v>2351628.9301626892</v>
      </c>
    </row>
    <row r="490" spans="1:15" ht="45" x14ac:dyDescent="0.25">
      <c r="A490" s="23" t="s">
        <v>33</v>
      </c>
      <c r="B490" s="17" t="s">
        <v>75</v>
      </c>
      <c r="C490" s="12">
        <v>0.39541474054300413</v>
      </c>
      <c r="D490" s="12">
        <v>0.36690217012071735</v>
      </c>
      <c r="E490" s="12">
        <v>0.40401517133141512</v>
      </c>
      <c r="F490" s="12">
        <v>0.42116823358359318</v>
      </c>
      <c r="G490" s="12">
        <v>0.29261503746906348</v>
      </c>
      <c r="H490" s="12">
        <v>0.37940926462166757</v>
      </c>
      <c r="I490" s="12">
        <v>0.10439197006141235</v>
      </c>
      <c r="J490" s="12">
        <v>0.26995964644787951</v>
      </c>
      <c r="K490" s="12">
        <v>0.25322318095253782</v>
      </c>
      <c r="L490" s="12">
        <v>0.39760934464462439</v>
      </c>
      <c r="M490" s="12">
        <v>0.36017308371600143</v>
      </c>
      <c r="N490" s="12">
        <v>0.45539869703046088</v>
      </c>
      <c r="O490" s="12">
        <v>0.35067535493031454</v>
      </c>
    </row>
    <row r="491" spans="1:15" ht="15" customHeight="1" x14ac:dyDescent="0.25">
      <c r="A491" s="36" t="s">
        <v>61</v>
      </c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8"/>
    </row>
    <row r="492" spans="1:15" ht="15" customHeight="1" x14ac:dyDescent="0.25">
      <c r="A492" s="39" t="s">
        <v>71</v>
      </c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1"/>
    </row>
    <row r="493" spans="1:15" ht="30" x14ac:dyDescent="0.25">
      <c r="A493" s="23" t="s">
        <v>30</v>
      </c>
      <c r="B493" s="17" t="s">
        <v>72</v>
      </c>
      <c r="C493" s="28">
        <v>2453400</v>
      </c>
      <c r="D493" s="29">
        <v>2155860</v>
      </c>
      <c r="E493" s="28">
        <v>1817630</v>
      </c>
      <c r="F493" s="29">
        <v>1753900</v>
      </c>
      <c r="G493" s="28">
        <v>1555650</v>
      </c>
      <c r="H493" s="29">
        <v>1356430</v>
      </c>
      <c r="I493" s="29">
        <v>1279090</v>
      </c>
      <c r="J493" s="29">
        <v>1189510</v>
      </c>
      <c r="K493" s="29">
        <v>1345240</v>
      </c>
      <c r="L493" s="28">
        <v>1808170</v>
      </c>
      <c r="M493" s="28">
        <v>2060580</v>
      </c>
      <c r="N493" s="28">
        <v>2337230</v>
      </c>
      <c r="O493" s="5">
        <f t="shared" ref="O493" si="200">SUM(C493:N493)</f>
        <v>21112690</v>
      </c>
    </row>
    <row r="494" spans="1:15" ht="30" x14ac:dyDescent="0.25">
      <c r="A494" s="23" t="s">
        <v>31</v>
      </c>
      <c r="B494" s="17" t="s">
        <v>73</v>
      </c>
      <c r="C494" s="30">
        <f t="shared" ref="C494:O494" si="201">C493-C501</f>
        <v>1462295</v>
      </c>
      <c r="D494" s="30">
        <f t="shared" si="201"/>
        <v>1303826</v>
      </c>
      <c r="E494" s="30">
        <f t="shared" si="201"/>
        <v>1212941</v>
      </c>
      <c r="F494" s="30">
        <f t="shared" si="201"/>
        <v>1024470.3435179412</v>
      </c>
      <c r="G494" s="30">
        <f t="shared" si="201"/>
        <v>1212936.7388470042</v>
      </c>
      <c r="H494" s="30">
        <f t="shared" si="201"/>
        <v>990511.04013377929</v>
      </c>
      <c r="I494" s="30">
        <f t="shared" si="201"/>
        <v>1088794.7940026075</v>
      </c>
      <c r="J494" s="30">
        <f t="shared" si="201"/>
        <v>974480.82126863557</v>
      </c>
      <c r="K494" s="30">
        <f t="shared" si="201"/>
        <v>1004165.9916104529</v>
      </c>
      <c r="L494" s="30">
        <f t="shared" si="201"/>
        <v>1141587.1643897737</v>
      </c>
      <c r="M494" s="30">
        <f t="shared" si="201"/>
        <v>1268581</v>
      </c>
      <c r="N494" s="30">
        <f t="shared" si="201"/>
        <v>1215119.9066379457</v>
      </c>
      <c r="O494" s="30">
        <f t="shared" si="201"/>
        <v>13899709.80040814</v>
      </c>
    </row>
    <row r="495" spans="1:15" ht="120" x14ac:dyDescent="0.25">
      <c r="A495" s="23" t="s">
        <v>11</v>
      </c>
      <c r="B495" s="18" t="s">
        <v>62</v>
      </c>
      <c r="C495" s="30">
        <f>C494*0.92*0.82</f>
        <v>1103155.348</v>
      </c>
      <c r="D495" s="30">
        <f t="shared" ref="D495:O495" si="202">D494*0.92*0.82</f>
        <v>983606.33440000005</v>
      </c>
      <c r="E495" s="30">
        <f t="shared" si="202"/>
        <v>915042.69039999996</v>
      </c>
      <c r="F495" s="30">
        <f t="shared" si="202"/>
        <v>772860.42714993481</v>
      </c>
      <c r="G495" s="30">
        <f t="shared" si="202"/>
        <v>915039.47578618</v>
      </c>
      <c r="H495" s="30">
        <f t="shared" si="202"/>
        <v>747241.52867692302</v>
      </c>
      <c r="I495" s="30">
        <f t="shared" si="202"/>
        <v>821386.79259556707</v>
      </c>
      <c r="J495" s="30">
        <f t="shared" si="202"/>
        <v>735148.33156505867</v>
      </c>
      <c r="K495" s="30">
        <f t="shared" si="202"/>
        <v>757542.82407092559</v>
      </c>
      <c r="L495" s="30">
        <f t="shared" si="202"/>
        <v>861213.35681564535</v>
      </c>
      <c r="M495" s="30">
        <f t="shared" si="202"/>
        <v>957017.50639999995</v>
      </c>
      <c r="N495" s="30">
        <f t="shared" si="202"/>
        <v>916686.45756766619</v>
      </c>
      <c r="O495" s="30">
        <f t="shared" si="202"/>
        <v>10485941.073427901</v>
      </c>
    </row>
    <row r="496" spans="1:15" ht="120" x14ac:dyDescent="0.25">
      <c r="A496" s="23" t="s">
        <v>12</v>
      </c>
      <c r="B496" s="18" t="s">
        <v>63</v>
      </c>
      <c r="C496" s="30">
        <f t="shared" ref="C496:O496" si="203">C494*0.92*0.18</f>
        <v>242156.05200000003</v>
      </c>
      <c r="D496" s="30">
        <f t="shared" si="203"/>
        <v>215913.58560000002</v>
      </c>
      <c r="E496" s="30">
        <f t="shared" si="203"/>
        <v>200863.02959999998</v>
      </c>
      <c r="F496" s="30">
        <f t="shared" si="203"/>
        <v>169652.28888657104</v>
      </c>
      <c r="G496" s="30">
        <f t="shared" si="203"/>
        <v>200862.3239530639</v>
      </c>
      <c r="H496" s="30">
        <f t="shared" si="203"/>
        <v>164028.62824615385</v>
      </c>
      <c r="I496" s="30">
        <f t="shared" si="203"/>
        <v>180304.4178868318</v>
      </c>
      <c r="J496" s="30">
        <f t="shared" si="203"/>
        <v>161374.02400208605</v>
      </c>
      <c r="K496" s="30">
        <f t="shared" si="203"/>
        <v>166289.88821069099</v>
      </c>
      <c r="L496" s="30">
        <f t="shared" si="203"/>
        <v>189046.83442294653</v>
      </c>
      <c r="M496" s="30">
        <f t="shared" si="203"/>
        <v>210077.01360000001</v>
      </c>
      <c r="N496" s="30">
        <f t="shared" si="203"/>
        <v>201223.8565392438</v>
      </c>
      <c r="O496" s="30">
        <f t="shared" si="203"/>
        <v>2301791.9429475879</v>
      </c>
    </row>
    <row r="497" spans="1:15" ht="135" x14ac:dyDescent="0.25">
      <c r="A497" s="23" t="s">
        <v>13</v>
      </c>
      <c r="B497" s="18" t="s">
        <v>64</v>
      </c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</row>
    <row r="498" spans="1:15" ht="150" x14ac:dyDescent="0.25">
      <c r="A498" s="23" t="s">
        <v>14</v>
      </c>
      <c r="B498" s="18" t="s">
        <v>65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</row>
    <row r="499" spans="1:15" ht="135" x14ac:dyDescent="0.25">
      <c r="A499" s="23" t="s">
        <v>15</v>
      </c>
      <c r="B499" s="18" t="s">
        <v>66</v>
      </c>
      <c r="C499" s="30">
        <f t="shared" ref="C499:O499" si="204">C494-C495-C496</f>
        <v>116983.59999999998</v>
      </c>
      <c r="D499" s="30">
        <f t="shared" si="204"/>
        <v>104306.07999999993</v>
      </c>
      <c r="E499" s="30">
        <f t="shared" si="204"/>
        <v>97035.280000000057</v>
      </c>
      <c r="F499" s="30">
        <f t="shared" si="204"/>
        <v>81957.627481435338</v>
      </c>
      <c r="G499" s="30">
        <f t="shared" si="204"/>
        <v>97034.93910776035</v>
      </c>
      <c r="H499" s="30">
        <f t="shared" si="204"/>
        <v>79240.883210702421</v>
      </c>
      <c r="I499" s="30">
        <f t="shared" si="204"/>
        <v>87103.583520208602</v>
      </c>
      <c r="J499" s="30">
        <f t="shared" si="204"/>
        <v>77958.465701490844</v>
      </c>
      <c r="K499" s="30">
        <f t="shared" si="204"/>
        <v>80333.279328836303</v>
      </c>
      <c r="L499" s="30">
        <f t="shared" si="204"/>
        <v>91326.973151181854</v>
      </c>
      <c r="M499" s="30">
        <f t="shared" si="204"/>
        <v>101486.48000000004</v>
      </c>
      <c r="N499" s="30">
        <f t="shared" si="204"/>
        <v>97209.592531035683</v>
      </c>
      <c r="O499" s="30">
        <f t="shared" si="204"/>
        <v>1111976.7840326512</v>
      </c>
    </row>
    <row r="500" spans="1:15" ht="150" x14ac:dyDescent="0.25">
      <c r="A500" s="23" t="s">
        <v>16</v>
      </c>
      <c r="B500" s="18" t="s">
        <v>67</v>
      </c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45" x14ac:dyDescent="0.25">
      <c r="A501" s="23" t="s">
        <v>32</v>
      </c>
      <c r="B501" s="17" t="s">
        <v>74</v>
      </c>
      <c r="C501" s="29">
        <v>991105</v>
      </c>
      <c r="D501" s="29">
        <v>852034</v>
      </c>
      <c r="E501" s="29">
        <v>604689</v>
      </c>
      <c r="F501" s="29">
        <v>729429.65648205881</v>
      </c>
      <c r="G501" s="33">
        <v>342713.26115299587</v>
      </c>
      <c r="H501" s="29">
        <v>365918.95986622071</v>
      </c>
      <c r="I501" s="29">
        <v>190295.20599739242</v>
      </c>
      <c r="J501" s="29">
        <v>215029.17873136443</v>
      </c>
      <c r="K501" s="29">
        <v>341074.00838954712</v>
      </c>
      <c r="L501" s="29">
        <v>666582.83561022615</v>
      </c>
      <c r="M501" s="29">
        <v>791999</v>
      </c>
      <c r="N501" s="29">
        <v>1122110.0933620543</v>
      </c>
      <c r="O501" s="5">
        <f t="shared" ref="O501" si="205">SUM(C501:N501)</f>
        <v>7212980.1995918602</v>
      </c>
    </row>
    <row r="502" spans="1:15" ht="45" x14ac:dyDescent="0.25">
      <c r="A502" s="23" t="s">
        <v>33</v>
      </c>
      <c r="B502" s="17" t="s">
        <v>75</v>
      </c>
      <c r="C502" s="12">
        <v>0.40397203880329341</v>
      </c>
      <c r="D502" s="12">
        <v>0.39521768574953847</v>
      </c>
      <c r="E502" s="12">
        <v>0.33267991835522082</v>
      </c>
      <c r="F502" s="12">
        <v>0.41589010575406737</v>
      </c>
      <c r="G502" s="12">
        <v>0.22030229238774524</v>
      </c>
      <c r="H502" s="12">
        <v>0.26976619498700316</v>
      </c>
      <c r="I502" s="12">
        <v>0.14877389862901941</v>
      </c>
      <c r="J502" s="12">
        <v>0.18077122405979304</v>
      </c>
      <c r="K502" s="12">
        <v>0.25354138175310509</v>
      </c>
      <c r="L502" s="12">
        <v>0.36865053374971718</v>
      </c>
      <c r="M502" s="12">
        <v>0.38435731687194868</v>
      </c>
      <c r="N502" s="12">
        <v>0.48010255446064543</v>
      </c>
      <c r="O502" s="12">
        <v>0.34164193191828518</v>
      </c>
    </row>
    <row r="506" spans="1:15" ht="18.75" x14ac:dyDescent="0.25">
      <c r="C506" s="44" t="s">
        <v>76</v>
      </c>
      <c r="D506" s="43"/>
      <c r="E506" s="43"/>
      <c r="F506" s="43"/>
      <c r="G506" s="43"/>
      <c r="H506" s="43"/>
      <c r="I506" s="44" t="s">
        <v>77</v>
      </c>
      <c r="J506" s="43"/>
      <c r="K506" s="43"/>
      <c r="L506" s="43"/>
      <c r="M506" s="43"/>
    </row>
    <row r="507" spans="1:15" ht="18.75" x14ac:dyDescent="0.25">
      <c r="C507" s="44"/>
      <c r="D507" s="43"/>
      <c r="E507" s="43"/>
      <c r="F507" s="43"/>
      <c r="G507" s="43"/>
      <c r="H507" s="43"/>
      <c r="I507" s="43"/>
      <c r="J507" s="43"/>
      <c r="K507" s="43"/>
      <c r="L507" s="43"/>
      <c r="M507" s="43"/>
    </row>
    <row r="508" spans="1:15" ht="18.75" x14ac:dyDescent="0.25">
      <c r="C508" s="44" t="s">
        <v>78</v>
      </c>
      <c r="D508" s="43"/>
      <c r="E508" s="43"/>
      <c r="F508" s="43"/>
      <c r="G508" s="43"/>
      <c r="H508" s="43"/>
      <c r="I508" s="44" t="s">
        <v>79</v>
      </c>
      <c r="J508" s="43"/>
      <c r="K508" s="43"/>
      <c r="L508" s="43"/>
      <c r="M508" s="43"/>
    </row>
    <row r="509" spans="1:15" ht="18.75" x14ac:dyDescent="0.25">
      <c r="C509" s="44" t="s">
        <v>80</v>
      </c>
      <c r="D509" s="43"/>
      <c r="E509" s="43"/>
      <c r="F509" s="43"/>
      <c r="G509" s="43"/>
      <c r="H509" s="43"/>
      <c r="I509" s="44" t="s">
        <v>81</v>
      </c>
    </row>
  </sheetData>
  <autoFilter ref="A10:O502"/>
  <mergeCells count="90">
    <mergeCell ref="A12:O12"/>
    <mergeCell ref="M2:O2"/>
    <mergeCell ref="M3:O3"/>
    <mergeCell ref="M4:O4"/>
    <mergeCell ref="M5:O5"/>
    <mergeCell ref="C9:E9"/>
    <mergeCell ref="F9:H9"/>
    <mergeCell ref="I9:K9"/>
    <mergeCell ref="L9:N9"/>
    <mergeCell ref="A11:O11"/>
    <mergeCell ref="A84:O84"/>
    <mergeCell ref="A23:O23"/>
    <mergeCell ref="A24:O24"/>
    <mergeCell ref="A35:O35"/>
    <mergeCell ref="A36:O36"/>
    <mergeCell ref="A47:O47"/>
    <mergeCell ref="A48:O48"/>
    <mergeCell ref="A59:O59"/>
    <mergeCell ref="A60:O60"/>
    <mergeCell ref="A71:O71"/>
    <mergeCell ref="A72:O72"/>
    <mergeCell ref="A83:O83"/>
    <mergeCell ref="A156:O156"/>
    <mergeCell ref="A95:O95"/>
    <mergeCell ref="A96:O96"/>
    <mergeCell ref="A107:O107"/>
    <mergeCell ref="A108:O108"/>
    <mergeCell ref="A119:O119"/>
    <mergeCell ref="A120:O120"/>
    <mergeCell ref="A131:O131"/>
    <mergeCell ref="A132:O132"/>
    <mergeCell ref="A143:O143"/>
    <mergeCell ref="A144:O144"/>
    <mergeCell ref="A155:O155"/>
    <mergeCell ref="A228:O228"/>
    <mergeCell ref="A167:O167"/>
    <mergeCell ref="A168:O168"/>
    <mergeCell ref="A179:O179"/>
    <mergeCell ref="A180:O180"/>
    <mergeCell ref="A191:O191"/>
    <mergeCell ref="A192:O192"/>
    <mergeCell ref="A203:O203"/>
    <mergeCell ref="A204:O204"/>
    <mergeCell ref="A215:O215"/>
    <mergeCell ref="A216:O216"/>
    <mergeCell ref="A227:O227"/>
    <mergeCell ref="A300:O300"/>
    <mergeCell ref="A239:O239"/>
    <mergeCell ref="A240:O240"/>
    <mergeCell ref="A251:O251"/>
    <mergeCell ref="A252:O252"/>
    <mergeCell ref="A263:O263"/>
    <mergeCell ref="A264:O264"/>
    <mergeCell ref="A275:O275"/>
    <mergeCell ref="A276:O276"/>
    <mergeCell ref="A287:O287"/>
    <mergeCell ref="A288:O288"/>
    <mergeCell ref="A299:O299"/>
    <mergeCell ref="A372:O372"/>
    <mergeCell ref="A311:O311"/>
    <mergeCell ref="A312:O312"/>
    <mergeCell ref="A323:O323"/>
    <mergeCell ref="A324:O324"/>
    <mergeCell ref="A335:O335"/>
    <mergeCell ref="A336:O336"/>
    <mergeCell ref="A347:O347"/>
    <mergeCell ref="A348:O348"/>
    <mergeCell ref="A359:O359"/>
    <mergeCell ref="A360:O360"/>
    <mergeCell ref="A371:O371"/>
    <mergeCell ref="A444:O444"/>
    <mergeCell ref="A383:O383"/>
    <mergeCell ref="A384:O384"/>
    <mergeCell ref="A395:O395"/>
    <mergeCell ref="A396:O396"/>
    <mergeCell ref="A407:O407"/>
    <mergeCell ref="A408:O408"/>
    <mergeCell ref="A419:O419"/>
    <mergeCell ref="A420:O420"/>
    <mergeCell ref="A431:O431"/>
    <mergeCell ref="A432:O432"/>
    <mergeCell ref="A443:O443"/>
    <mergeCell ref="A491:O491"/>
    <mergeCell ref="A492:O492"/>
    <mergeCell ref="A455:O455"/>
    <mergeCell ref="A456:O456"/>
    <mergeCell ref="A467:O467"/>
    <mergeCell ref="A468:O468"/>
    <mergeCell ref="A479:O479"/>
    <mergeCell ref="A480:O48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2018-01-30T14:26:49Z</dcterms:modified>
</cp:coreProperties>
</file>